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4C6CB4FA-D063-442A-8BDB-E0608EE4B087}" xr6:coauthVersionLast="47" xr6:coauthVersionMax="47" xr10:uidLastSave="{00000000-0000-0000-0000-000000000000}"/>
  <bookViews>
    <workbookView xWindow="-108" yWindow="-108" windowWidth="23256" windowHeight="12456" tabRatio="656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_2026" sheetId="26" r:id="rId14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Metas_2026!$A$3:$K$522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5" i="26" l="1"/>
  <c r="J535" i="26"/>
  <c r="I535" i="26"/>
  <c r="H535" i="26"/>
  <c r="F535" i="26"/>
  <c r="E535" i="26"/>
  <c r="K534" i="26"/>
  <c r="J534" i="26"/>
  <c r="I534" i="26"/>
  <c r="H534" i="26"/>
  <c r="F534" i="26"/>
  <c r="E534" i="26"/>
  <c r="K533" i="26"/>
  <c r="J533" i="26"/>
  <c r="I533" i="26"/>
  <c r="H533" i="26"/>
  <c r="F533" i="26"/>
  <c r="E533" i="26"/>
  <c r="K532" i="26"/>
  <c r="J532" i="26"/>
  <c r="I532" i="26"/>
  <c r="H532" i="26"/>
  <c r="F532" i="26"/>
  <c r="E532" i="26"/>
  <c r="K531" i="26"/>
  <c r="J531" i="26"/>
  <c r="I531" i="26"/>
  <c r="H531" i="26"/>
  <c r="F531" i="26"/>
  <c r="E531" i="26"/>
  <c r="K530" i="26"/>
  <c r="J530" i="26"/>
  <c r="I530" i="26"/>
  <c r="H530" i="26"/>
  <c r="F530" i="26"/>
  <c r="E530" i="26"/>
  <c r="K529" i="26"/>
  <c r="J529" i="26"/>
  <c r="I529" i="26"/>
  <c r="H529" i="26"/>
  <c r="F529" i="26"/>
  <c r="E529" i="26"/>
  <c r="K506" i="26"/>
  <c r="B506" i="26"/>
  <c r="K497" i="26"/>
  <c r="B497" i="26"/>
  <c r="K460" i="26"/>
  <c r="B460" i="26"/>
  <c r="K452" i="26"/>
  <c r="B452" i="26"/>
  <c r="K432" i="26"/>
  <c r="B432" i="26"/>
  <c r="K423" i="26"/>
  <c r="B423" i="26"/>
  <c r="K407" i="26"/>
  <c r="K385" i="26"/>
  <c r="B385" i="26"/>
  <c r="K367" i="26"/>
  <c r="B367" i="26"/>
  <c r="K355" i="26"/>
  <c r="B355" i="26"/>
  <c r="K348" i="26"/>
  <c r="B348" i="26"/>
  <c r="K339" i="26"/>
  <c r="B339" i="26"/>
  <c r="K331" i="26"/>
  <c r="B331" i="26"/>
  <c r="K325" i="26"/>
  <c r="B325" i="26"/>
  <c r="K319" i="26"/>
  <c r="K306" i="26"/>
  <c r="B306" i="26"/>
  <c r="K289" i="26"/>
  <c r="B289" i="26"/>
  <c r="K272" i="26"/>
  <c r="B272" i="26"/>
  <c r="K252" i="26"/>
  <c r="B252" i="26"/>
  <c r="K249" i="26"/>
  <c r="B249" i="26"/>
  <c r="K233" i="26"/>
  <c r="B233" i="26"/>
  <c r="K214" i="26"/>
  <c r="B214" i="26"/>
  <c r="K201" i="26"/>
  <c r="K187" i="26" s="1"/>
  <c r="C530" i="26" s="1"/>
  <c r="B201" i="26"/>
  <c r="K188" i="26"/>
  <c r="B188" i="26"/>
  <c r="K174" i="26"/>
  <c r="B174" i="26"/>
  <c r="K161" i="26"/>
  <c r="B161" i="26"/>
  <c r="K146" i="26"/>
  <c r="B146" i="26"/>
  <c r="K138" i="26"/>
  <c r="B138" i="26"/>
  <c r="K127" i="26"/>
  <c r="B127" i="26"/>
  <c r="K115" i="26"/>
  <c r="B115" i="26"/>
  <c r="K66" i="26"/>
  <c r="B66" i="26"/>
  <c r="K56" i="26"/>
  <c r="B56" i="26"/>
  <c r="K44" i="26"/>
  <c r="B44" i="26"/>
  <c r="K29" i="26"/>
  <c r="B29" i="26"/>
  <c r="K22" i="26"/>
  <c r="B22" i="26"/>
  <c r="K5" i="26"/>
  <c r="B5" i="26"/>
  <c r="K528" i="26"/>
  <c r="K536" i="26" s="1"/>
  <c r="K422" i="26" l="1"/>
  <c r="C533" i="26" s="1"/>
  <c r="G534" i="26"/>
  <c r="D528" i="26"/>
  <c r="E528" i="26"/>
  <c r="E536" i="26" s="1"/>
  <c r="K354" i="26"/>
  <c r="C534" i="26" s="1"/>
  <c r="F528" i="26"/>
  <c r="F536" i="26" s="1"/>
  <c r="K114" i="26"/>
  <c r="C529" i="26" s="1"/>
  <c r="G530" i="26"/>
  <c r="K324" i="26"/>
  <c r="C532" i="26" s="1"/>
  <c r="K459" i="26"/>
  <c r="C535" i="26" s="1"/>
  <c r="H528" i="26"/>
  <c r="H536" i="26" s="1"/>
  <c r="K248" i="26"/>
  <c r="C531" i="26" s="1"/>
  <c r="D532" i="26"/>
  <c r="I528" i="26"/>
  <c r="I536" i="26" s="1"/>
  <c r="G531" i="26"/>
  <c r="G528" i="26"/>
  <c r="D535" i="26"/>
  <c r="G535" i="26"/>
  <c r="D533" i="26"/>
  <c r="G533" i="26"/>
  <c r="K4" i="26"/>
  <c r="C528" i="26" s="1"/>
  <c r="J528" i="26"/>
  <c r="J536" i="26" s="1"/>
  <c r="G532" i="26" l="1"/>
  <c r="C536" i="26"/>
  <c r="D531" i="26"/>
  <c r="D534" i="26"/>
  <c r="D530" i="26"/>
  <c r="G529" i="26"/>
  <c r="D529" i="26"/>
  <c r="D536" i="26" s="1"/>
  <c r="K522" i="26"/>
  <c r="G536" i="26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<sst xmlns="http://schemas.openxmlformats.org/spreadsheetml/2006/main" count="48515" uniqueCount="1159">
  <si>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</si>
  <si>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</si>
  <si>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</si>
  <si>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</si>
  <si>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</si>
  <si>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</si>
  <si>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</si>
  <si>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</si>
  <si>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</si>
  <si>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</si>
  <si>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</si>
  <si>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</si>
  <si>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</si>
  <si>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</si>
  <si>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</si>
  <si>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</si>
  <si>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</si>
  <si>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</si>
  <si>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</si>
  <si>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</si>
  <si>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</si>
  <si>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</si>
  <si>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</si>
  <si>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</si>
  <si>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</si>
  <si>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</si>
  <si>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</si>
  <si>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</si>
  <si>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</si>
  <si>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</si>
  <si>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</si>
  <si>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</si>
  <si>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</si>
  <si>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</si>
  <si>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</si>
  <si>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</si>
  <si>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</si>
  <si>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</si>
  <si>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</si>
  <si>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</si>
  <si>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</si>
  <si>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</si>
  <si>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</si>
  <si>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</si>
  <si>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</si>
  <si>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</si>
  <si>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</si>
  <si>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</si>
  <si>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</si>
  <si>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</si>
  <si>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</si>
  <si>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</si>
  <si>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</si>
  <si>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</si>
  <si>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</si>
  <si>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</si>
  <si>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</si>
  <si>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</si>
  <si>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</si>
  <si>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</si>
  <si>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</si>
  <si>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</si>
  <si>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</si>
  <si>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</si>
  <si>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</si>
  <si>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</si>
  <si>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</si>
  <si>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</si>
  <si>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</si>
  <si>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</si>
  <si>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</si>
  <si>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</si>
  <si>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</si>
  <si>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</si>
  <si>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</si>
  <si>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</si>
  <si>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</si>
  <si>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</si>
  <si>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</si>
  <si>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</si>
  <si>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</si>
  <si>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</si>
  <si>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</si>
  <si>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</si>
  <si>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</si>
  <si>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</si>
  <si>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</si>
  <si>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</si>
  <si>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</si>
  <si>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</si>
  <si>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</si>
  <si>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</si>
  <si>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</si>
  <si>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</si>
  <si>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</si>
  <si>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</si>
  <si>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</si>
  <si>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</si>
  <si>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</si>
  <si>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</si>
  <si>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</si>
  <si>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</si>
  <si>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</si>
  <si>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</si>
  <si>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</si>
  <si>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</si>
  <si>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</si>
  <si>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</si>
  <si>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</si>
  <si>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</si>
  <si>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</si>
  <si>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</si>
  <si>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</si>
  <si>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</si>
  <si>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</si>
  <si>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</si>
  <si>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</si>
  <si>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</si>
  <si>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</si>
  <si>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</si>
  <si>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</si>
  <si>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</si>
  <si>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</si>
  <si>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</si>
  <si>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</si>
  <si>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</si>
  <si>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</si>
  <si>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</si>
  <si>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</si>
  <si>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</si>
  <si>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</si>
  <si>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</si>
  <si>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</si>
  <si>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</si>
  <si>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</si>
  <si>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</si>
  <si>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</si>
  <si>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</si>
  <si>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</si>
  <si>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</si>
  <si>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</si>
  <si>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</si>
  <si>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</si>
  <si>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</si>
  <si>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</si>
  <si>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</si>
  <si>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</si>
  <si>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</si>
  <si>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</si>
  <si>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</si>
  <si>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</si>
  <si>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</si>
  <si>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</si>
  <si>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</si>
  <si>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</si>
  <si>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</si>
  <si>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</si>
  <si>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</si>
  <si>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</si>
  <si>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</si>
  <si>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</si>
  <si>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</si>
  <si>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</si>
  <si>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</si>
  <si>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</si>
  <si>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</si>
  <si>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</si>
  <si>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</si>
  <si>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</si>
  <si>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</si>
  <si>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</si>
  <si>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</si>
  <si>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</si>
  <si>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</si>
  <si>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</si>
  <si>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</si>
  <si>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</si>
  <si>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</si>
  <si>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</si>
  <si>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</si>
  <si>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</si>
  <si>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</si>
  <si>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</si>
  <si>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</si>
  <si>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</si>
  <si>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</si>
  <si>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</si>
  <si>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</si>
  <si>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</si>
  <si>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</si>
  <si>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</si>
  <si>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</si>
  <si>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</si>
  <si>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</si>
  <si>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</si>
  <si>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</si>
  <si>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</si>
  <si>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</si>
  <si>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</si>
  <si>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</si>
  <si>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</si>
  <si>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</si>
  <si>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</si>
  <si>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</si>
  <si>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</si>
  <si>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</si>
  <si>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</si>
  <si>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</si>
  <si>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</si>
  <si>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</si>
  <si>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</si>
  <si>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</si>
  <si>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</si>
  <si>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</si>
  <si>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</si>
  <si>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</si>
  <si>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</si>
  <si>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</si>
  <si>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</si>
  <si>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</si>
  <si>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</si>
  <si>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</si>
  <si>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</si>
  <si>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</si>
  <si>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</si>
  <si>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</si>
  <si>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</si>
  <si>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</si>
  <si>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</si>
  <si>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</si>
  <si>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</si>
  <si>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</si>
  <si>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</si>
  <si>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</si>
  <si>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</si>
  <si>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</si>
  <si>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</si>
  <si>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</si>
  <si>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</si>
  <si>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</si>
  <si>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</si>
  <si>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</si>
  <si>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</si>
  <si>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</si>
  <si>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</si>
  <si>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</si>
  <si>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</si>
  <si>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</si>
  <si>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</si>
  <si>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</si>
  <si>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</si>
  <si>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</si>
  <si>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</si>
  <si>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</si>
  <si>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</si>
  <si>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</si>
  <si>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</si>
  <si>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</si>
  <si>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</si>
  <si>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</si>
  <si>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</si>
  <si>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</si>
  <si>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</si>
  <si>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</si>
  <si>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</si>
  <si>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</si>
  <si>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</si>
  <si>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</si>
  <si>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</si>
  <si>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</si>
  <si>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</si>
  <si>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</si>
  <si>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</si>
  <si>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</si>
  <si>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</si>
  <si>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</si>
  <si>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</si>
  <si>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</si>
  <si>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</si>
  <si>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</si>
  <si>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</si>
  <si>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</si>
  <si>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</si>
  <si>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</si>
  <si>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</si>
  <si>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</si>
  <si>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</si>
  <si>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</si>
  <si>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</si>
  <si>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</si>
  <si>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</si>
  <si>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</si>
  <si>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</si>
  <si>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</si>
  <si>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</si>
  <si>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</si>
  <si>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</si>
  <si>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</si>
  <si>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</si>
  <si>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</si>
  <si>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</si>
  <si>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</si>
  <si>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</si>
  <si>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</si>
  <si>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</si>
  <si>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</si>
  <si>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</si>
  <si>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</si>
  <si>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</si>
  <si>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</si>
  <si>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</si>
  <si>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</si>
  <si>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</si>
  <si>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</si>
  <si>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</si>
  <si>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</si>
  <si>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</si>
  <si>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</si>
  <si>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</si>
  <si>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</si>
  <si>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</si>
  <si>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</si>
  <si>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</si>
  <si>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</si>
  <si>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</si>
  <si>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</si>
  <si>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</si>
  <si>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</si>
  <si>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</si>
  <si>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</si>
  <si>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</si>
  <si>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</si>
  <si>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</si>
  <si>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</si>
  <si>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</si>
  <si>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</si>
  <si>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</si>
  <si>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</si>
  <si>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</si>
  <si>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</si>
  <si>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</si>
  <si>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</si>
  <si>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</si>
  <si>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</si>
  <si>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</si>
  <si>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</si>
  <si>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</si>
  <si>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</si>
  <si>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</si>
  <si>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</si>
  <si>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</si>
  <si>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</si>
  <si>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</si>
  <si>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</si>
  <si>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</si>
  <si>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</si>
  <si>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</si>
  <si>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</si>
  <si>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</si>
  <si>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</si>
  <si>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</si>
  <si>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</si>
  <si>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</si>
  <si>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</si>
  <si>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</si>
  <si>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</si>
  <si>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</si>
  <si>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</si>
  <si>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</si>
  <si>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</si>
  <si>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</si>
  <si>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</si>
  <si>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</si>
  <si>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</si>
  <si>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</si>
  <si>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</si>
  <si>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</si>
  <si>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</si>
  <si>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</si>
  <si>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</si>
  <si>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</si>
  <si>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</si>
  <si>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</si>
  <si>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</si>
  <si>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</si>
  <si>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</si>
  <si>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</si>
  <si>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</si>
  <si>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</si>
  <si>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</si>
  <si>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</si>
  <si>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</si>
  <si>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</si>
  <si>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</si>
  <si>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</si>
  <si>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</si>
  <si>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</si>
  <si>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</si>
  <si>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</si>
  <si>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</si>
  <si>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</si>
  <si>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</si>
  <si>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</si>
  <si>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</si>
  <si>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</si>
  <si>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</si>
  <si>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</si>
  <si>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</si>
  <si>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</si>
  <si>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</si>
  <si>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</si>
  <si>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</si>
  <si>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</si>
  <si>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</si>
  <si>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</si>
  <si>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</si>
  <si>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</si>
  <si>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</si>
  <si>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</si>
  <si>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</si>
  <si>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</si>
  <si>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</si>
  <si>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</si>
  <si>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</si>
  <si>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</si>
  <si>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</si>
  <si>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</si>
  <si>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</si>
  <si>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</si>
  <si>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</si>
  <si>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</si>
  <si>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</si>
  <si>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</si>
  <si>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</si>
  <si>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</si>
  <si>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</si>
  <si>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</si>
  <si>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</si>
  <si>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</si>
  <si>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</si>
  <si>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</si>
  <si>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</si>
  <si>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</si>
  <si>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</si>
  <si>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</si>
  <si>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</si>
  <si>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</si>
  <si>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</si>
  <si>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</si>
  <si>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</si>
  <si>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</si>
  <si>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</si>
  <si>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</si>
  <si>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</si>
  <si>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</si>
  <si>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</si>
  <si>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</si>
  <si>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</si>
  <si>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</si>
  <si>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</si>
  <si>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</si>
  <si>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</si>
  <si>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</si>
  <si>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</si>
  <si>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</si>
  <si>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</si>
  <si>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</si>
  <si>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</si>
  <si>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</si>
  <si>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</si>
  <si>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</si>
  <si>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</si>
  <si>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</si>
  <si>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</si>
  <si>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</si>
  <si>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</si>
  <si>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</si>
  <si>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</si>
  <si>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</si>
  <si>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</si>
  <si>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</si>
  <si>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</si>
  <si>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</si>
  <si>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</si>
  <si>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</si>
  <si>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</si>
  <si>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</si>
  <si>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</si>
  <si>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</si>
  <si>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</si>
  <si>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</si>
  <si>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</si>
  <si>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</si>
  <si>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</si>
  <si>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</si>
  <si>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</si>
  <si>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</si>
  <si>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</si>
  <si>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</si>
  <si>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</si>
  <si>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</si>
  <si>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</si>
  <si>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</si>
  <si>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</si>
  <si>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</si>
  <si>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</si>
  <si>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</si>
  <si>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</si>
  <si>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</si>
  <si>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</si>
  <si>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</si>
  <si>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</si>
  <si>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</si>
  <si>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</si>
  <si>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</si>
  <si>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</si>
  <si>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</si>
  <si>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</si>
  <si>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</si>
  <si>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</si>
  <si>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</si>
  <si>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</si>
  <si>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</si>
  <si>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</si>
  <si>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</si>
  <si>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</si>
  <si>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</si>
  <si>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</si>
  <si>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</si>
  <si>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</si>
  <si>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</si>
  <si>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</si>
  <si>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</si>
  <si>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</si>
  <si>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</si>
  <si>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</si>
  <si>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</si>
  <si>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</si>
  <si>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</si>
  <si>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</si>
  <si>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</si>
  <si>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</si>
  <si>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</si>
  <si>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</si>
  <si>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</si>
  <si>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</si>
  <si>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</si>
  <si>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</si>
  <si>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</si>
  <si>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</si>
  <si>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</si>
  <si>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</si>
  <si>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</si>
  <si>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</si>
  <si>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</si>
  <si>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</si>
  <si>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</si>
  <si>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</si>
  <si>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</si>
  <si>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</si>
  <si>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</si>
  <si>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</si>
  <si>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</si>
  <si>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</si>
  <si>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</si>
  <si>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</si>
  <si>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</si>
  <si>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</si>
  <si>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</si>
  <si>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</si>
  <si>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</si>
  <si>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</si>
  <si>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</si>
  <si>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</si>
  <si>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</si>
  <si>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</si>
  <si>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</si>
  <si>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</si>
  <si>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</si>
  <si>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</si>
  <si>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</si>
  <si>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</si>
  <si>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</si>
  <si>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</si>
  <si>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</si>
  <si>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</si>
  <si>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</si>
  <si>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</si>
  <si>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</si>
  <si>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</si>
  <si>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</si>
  <si>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</si>
  <si>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</si>
  <si>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</si>
  <si>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</si>
  <si>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</si>
  <si>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</si>
  <si>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</si>
  <si>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</si>
  <si>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</si>
  <si>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</si>
  <si>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</si>
  <si>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</si>
  <si>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</si>
  <si>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</si>
  <si>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</si>
  <si>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</si>
  <si>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</si>
  <si>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</si>
  <si>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</si>
  <si>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</si>
  <si>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</si>
  <si>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</si>
  <si>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</si>
  <si>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</si>
  <si>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</si>
  <si>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</si>
  <si>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TES DE GRAH / EXAMEN DE HECES SERIADO</t>
  </si>
  <si>
    <t>RN</t>
  </si>
  <si>
    <t>&lt; 1 año</t>
  </si>
  <si>
    <t>1 año</t>
  </si>
  <si>
    <t>2 años</t>
  </si>
  <si>
    <t xml:space="preserve">&lt; DE 36 MESES </t>
  </si>
  <si>
    <t>3 años</t>
  </si>
  <si>
    <t>4 años</t>
  </si>
  <si>
    <t>1 AÑO</t>
  </si>
  <si>
    <t>2 AÑOS</t>
  </si>
  <si>
    <t xml:space="preserve">RED ALTO AMAZONAS 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</si>
  <si>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</si>
  <si>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</si>
  <si>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</si>
  <si>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</si>
  <si>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</si>
  <si>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</si>
  <si>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</si>
  <si>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</si>
  <si>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</si>
  <si>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</si>
  <si>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</si>
  <si>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</si>
  <si>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</si>
  <si>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</si>
  <si>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</si>
  <si>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</si>
  <si>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</si>
  <si>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</si>
  <si>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</si>
  <si>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</si>
  <si>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</si>
  <si>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</si>
  <si>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</si>
  <si>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</si>
  <si>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</si>
  <si>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</si>
  <si>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</si>
  <si>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</si>
  <si>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</si>
  <si>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</si>
  <si>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</si>
  <si>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</si>
  <si>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</si>
  <si>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</si>
  <si>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</si>
  <si>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</si>
  <si>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</si>
  <si>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</si>
  <si>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</si>
  <si>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</si>
  <si>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</si>
  <si>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</si>
  <si>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</si>
  <si>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</si>
  <si>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</si>
  <si>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</si>
  <si>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</si>
  <si>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</si>
  <si>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</si>
  <si>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</si>
  <si>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</si>
  <si>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</si>
  <si>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</si>
  <si>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</si>
  <si>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</si>
  <si>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</si>
  <si>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</si>
  <si>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</si>
  <si>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</si>
  <si>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</si>
  <si>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</si>
  <si>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</si>
  <si>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</si>
  <si>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</si>
  <si>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</si>
  <si>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</si>
  <si>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</si>
  <si>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</si>
  <si>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</si>
  <si>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</si>
  <si>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</si>
  <si>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</si>
  <si>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</si>
  <si>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</si>
  <si>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</si>
  <si>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</si>
  <si>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</si>
  <si>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</si>
  <si>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</si>
  <si>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</si>
  <si>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</si>
  <si>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</si>
  <si>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</si>
  <si>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</si>
  <si>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</si>
  <si>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</si>
  <si>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</si>
  <si>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</si>
  <si>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</si>
  <si>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</si>
  <si>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</si>
  <si>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</si>
  <si>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</si>
  <si>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</si>
  <si>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</si>
  <si>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</si>
  <si>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</si>
  <si>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</si>
  <si>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</si>
  <si>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</si>
  <si>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</si>
  <si>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</si>
  <si>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</si>
  <si>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</si>
  <si>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</si>
  <si>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</si>
  <si>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</si>
  <si>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</si>
  <si>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</si>
  <si>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</si>
  <si>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</si>
  <si>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</si>
  <si>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 xml:space="preserve">RED DATEM DEL MARAÑON 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</si>
  <si>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</si>
  <si>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</si>
  <si>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</si>
  <si>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</si>
  <si>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</si>
  <si>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</si>
  <si>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</si>
  <si>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</si>
  <si>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</si>
  <si>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</si>
  <si>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</si>
  <si>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</si>
  <si>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</si>
  <si>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</si>
  <si>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</si>
  <si>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</si>
  <si>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</si>
  <si>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</si>
  <si>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</si>
  <si>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</si>
  <si>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</si>
  <si>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</si>
  <si>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</si>
  <si>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</si>
  <si>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</si>
  <si>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</si>
  <si>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</si>
  <si>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</si>
  <si>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</si>
  <si>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</si>
  <si>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</si>
  <si>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</si>
  <si>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</si>
  <si>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</si>
  <si>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</si>
  <si>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</si>
  <si>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</si>
  <si>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</si>
  <si>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</si>
  <si>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</si>
  <si>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</si>
  <si>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</si>
  <si>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</si>
  <si>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</si>
  <si>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</si>
  <si>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</si>
  <si>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</si>
  <si>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</si>
  <si>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</si>
  <si>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</si>
  <si>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</si>
  <si>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</si>
  <si>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</si>
  <si>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</si>
  <si>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</si>
  <si>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</si>
  <si>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</si>
  <si>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</si>
  <si>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</si>
  <si>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</si>
  <si>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</si>
  <si>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</si>
  <si>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</si>
  <si>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</si>
  <si>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</si>
  <si>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</si>
  <si>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</si>
  <si>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</si>
  <si>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</si>
  <si>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RED MAYNAS CIUDAD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</si>
  <si>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</si>
  <si>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</si>
  <si>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</si>
  <si>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</si>
  <si>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</si>
  <si>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</si>
  <si>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</si>
  <si>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</si>
  <si>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</si>
  <si>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</si>
  <si>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</si>
  <si>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</si>
  <si>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</si>
  <si>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</si>
  <si>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</si>
  <si>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</si>
  <si>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</si>
  <si>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</si>
  <si>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</si>
  <si>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</si>
  <si>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</si>
  <si>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</si>
  <si>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</si>
  <si>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</si>
  <si>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</si>
  <si>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</si>
  <si>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</si>
  <si>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</si>
  <si>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</si>
  <si>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</si>
  <si>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</si>
  <si>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</si>
  <si>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</si>
  <si>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</si>
  <si>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</si>
  <si>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</si>
  <si>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</si>
  <si>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</si>
  <si>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</si>
  <si>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</si>
  <si>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</si>
  <si>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</si>
  <si>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</si>
  <si>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</si>
  <si>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</si>
  <si>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</si>
  <si>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</si>
  <si>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</si>
  <si>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</si>
  <si>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</si>
  <si>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</si>
  <si>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</si>
  <si>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</si>
  <si>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</si>
  <si>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</si>
  <si>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</si>
  <si>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</si>
  <si>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</si>
  <si>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</si>
  <si>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</si>
  <si>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RED MAYNAS PERIFERIE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</si>
  <si>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</si>
  <si>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</si>
  <si>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</si>
  <si>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</si>
  <si>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</si>
  <si>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</si>
  <si>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</si>
  <si>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</si>
  <si>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</si>
  <si>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</si>
  <si>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</si>
  <si>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</si>
  <si>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</si>
  <si>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</si>
  <si>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</si>
  <si>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</si>
  <si>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</si>
  <si>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</si>
  <si>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</si>
  <si>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</si>
  <si>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</si>
  <si>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</si>
  <si>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</si>
  <si>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</si>
  <si>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</si>
  <si>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</si>
  <si>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</si>
  <si>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</si>
  <si>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</si>
  <si>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</si>
  <si>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</si>
  <si>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</si>
  <si>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</si>
  <si>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</si>
  <si>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</si>
  <si>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</si>
  <si>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</si>
  <si>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</si>
  <si>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</si>
  <si>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</si>
  <si>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</si>
  <si>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</si>
  <si>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</si>
  <si>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</si>
  <si>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</si>
  <si>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</si>
  <si>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</si>
  <si>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</si>
  <si>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</si>
  <si>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</si>
  <si>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</si>
  <si>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</si>
  <si>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</si>
  <si>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</si>
  <si>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</si>
  <si>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</si>
  <si>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</si>
  <si>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</si>
  <si>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</si>
  <si>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</si>
  <si>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</si>
  <si>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</si>
  <si>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</si>
  <si>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</si>
  <si>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</si>
  <si>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</si>
  <si>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</si>
  <si>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</si>
  <si>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 xml:space="preserve">NO PERTENECE A ALGUNA RED </t>
  </si>
  <si>
    <t>160108  101</t>
  </si>
  <si>
    <t>NINGUNA RED</t>
  </si>
  <si>
    <t>NINGUNA MICRO RED</t>
  </si>
  <si>
    <t>160112  101</t>
  </si>
  <si>
    <t>160201  101</t>
  </si>
  <si>
    <t>160601  201</t>
  </si>
  <si>
    <t xml:space="preserve">RED RAMON CASTILLA 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</si>
  <si>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</si>
  <si>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</si>
  <si>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</si>
  <si>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</si>
  <si>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</si>
  <si>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</si>
  <si>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</si>
  <si>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</si>
  <si>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</si>
  <si>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</si>
  <si>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</si>
  <si>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</si>
  <si>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</si>
  <si>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</si>
  <si>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</si>
  <si>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</si>
  <si>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</si>
  <si>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</si>
  <si>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</si>
  <si>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</si>
  <si>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</si>
  <si>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</si>
  <si>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</si>
  <si>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</si>
  <si>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</si>
  <si>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</si>
  <si>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</si>
  <si>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</si>
  <si>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</si>
  <si>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RED LORETO NAUTA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</si>
  <si>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</si>
  <si>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</si>
  <si>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</si>
  <si>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</si>
  <si>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</si>
  <si>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</si>
  <si>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</si>
  <si>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</si>
  <si>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</si>
  <si>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</si>
  <si>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</si>
  <si>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</si>
  <si>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</si>
  <si>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</si>
  <si>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</si>
  <si>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</si>
  <si>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</si>
  <si>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</si>
  <si>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</si>
  <si>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</si>
  <si>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</si>
  <si>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</si>
  <si>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</si>
  <si>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</si>
  <si>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</si>
  <si>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</si>
  <si>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</si>
  <si>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</si>
  <si>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</si>
  <si>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</si>
  <si>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</si>
  <si>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</si>
  <si>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</si>
  <si>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</si>
  <si>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</si>
  <si>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</si>
  <si>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</si>
  <si>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</si>
  <si>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</si>
  <si>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</si>
  <si>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</si>
  <si>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</si>
  <si>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</si>
  <si>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</si>
  <si>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</si>
  <si>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</si>
  <si>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</si>
  <si>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</si>
  <si>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</si>
  <si>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</si>
  <si>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</si>
  <si>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</si>
  <si>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</si>
  <si>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</si>
  <si>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MICRORED VILLA TROMPETEROS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</si>
  <si>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</si>
  <si>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</si>
  <si>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</si>
  <si>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</si>
  <si>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</si>
  <si>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</si>
  <si>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</si>
  <si>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</si>
  <si>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</si>
  <si>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</si>
  <si>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</si>
  <si>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</si>
  <si>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</si>
  <si>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</si>
  <si>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</si>
  <si>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 xml:space="preserve">RED REQUENA 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</si>
  <si>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</si>
  <si>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</si>
  <si>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</si>
  <si>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</si>
  <si>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</si>
  <si>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</si>
  <si>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</si>
  <si>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</si>
  <si>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</si>
  <si>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</si>
  <si>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</si>
  <si>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</si>
  <si>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</si>
  <si>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</si>
  <si>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</si>
  <si>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</si>
  <si>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</si>
  <si>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</si>
  <si>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</si>
  <si>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</si>
  <si>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</si>
  <si>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</si>
  <si>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</si>
  <si>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</si>
  <si>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</si>
  <si>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</si>
  <si>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</si>
  <si>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</si>
  <si>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</si>
  <si>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</si>
  <si>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</si>
  <si>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</si>
  <si>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</si>
  <si>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</si>
  <si>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</si>
  <si>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</si>
  <si>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RED UCAYALI 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</si>
  <si>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</si>
  <si>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</si>
  <si>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</si>
  <si>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</si>
  <si>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</si>
  <si>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</si>
  <si>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</si>
  <si>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</si>
  <si>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</si>
  <si>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</si>
  <si>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</si>
  <si>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</si>
  <si>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</si>
  <si>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</si>
  <si>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</si>
  <si>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</si>
  <si>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</si>
  <si>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</si>
  <si>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</si>
  <si>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</si>
  <si>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</si>
  <si>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</si>
  <si>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</si>
  <si>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</si>
  <si>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</si>
  <si>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</si>
  <si>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</si>
  <si>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</si>
  <si>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</si>
  <si>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</si>
  <si>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</si>
  <si>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</si>
  <si>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</si>
  <si>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</si>
  <si>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</si>
  <si>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</si>
  <si>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</si>
  <si>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</si>
  <si>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</si>
  <si>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</si>
  <si>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</si>
  <si>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</si>
  <si>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</si>
  <si>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</si>
  <si>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</si>
  <si>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</si>
  <si>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</si>
  <si>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</si>
  <si>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</si>
  <si>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</si>
  <si>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</si>
  <si>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</si>
  <si>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</si>
  <si>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</si>
  <si>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</si>
  <si>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</si>
  <si>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</si>
  <si>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</si>
  <si>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</si>
  <si>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</si>
  <si>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</si>
  <si>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</si>
  <si>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</si>
  <si>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</si>
  <si>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</si>
  <si>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</si>
  <si>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REGION LORETO</t>
  </si>
  <si>
    <t>FUENTE:  UNIDAD  DE  ESTADISTICA :  DIRESA LORETO</t>
  </si>
  <si>
    <t xml:space="preserve">REDES </t>
  </si>
  <si>
    <t xml:space="preserve">CRED COMPLETO MENORS DE 36 MESES </t>
  </si>
  <si>
    <t xml:space="preserve">ALTO AMAZONAS </t>
  </si>
  <si>
    <t xml:space="preserve">NAUTA </t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</si>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</sst>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5E0B3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2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3" fontId="26" fillId="5" borderId="10" xfId="0" quotePrefix="1" applyNumberFormat="1" applyFont="1" applyFill="1" applyBorder="1" applyAlignment="1">
      <alignment horizontal="center" vertical="center"/>
    </xf>
    <xf numFmtId="3" fontId="26" fillId="4" borderId="10" xfId="0" applyNumberFormat="1" applyFont="1" applyFill="1" applyBorder="1" applyAlignment="1">
      <alignment horizontal="center" vertical="center"/>
    </xf>
    <xf numFmtId="3" fontId="26" fillId="12" borderId="10" xfId="0" applyNumberFormat="1" applyFont="1" applyFill="1" applyBorder="1" applyAlignment="1">
      <alignment horizontal="center" vertical="center"/>
    </xf>
    <xf numFmtId="3" fontId="26" fillId="13" borderId="10" xfId="0" applyNumberFormat="1" applyFont="1" applyFill="1" applyBorder="1" applyAlignment="1">
      <alignment horizontal="center" vertical="center" wrapText="1"/>
    </xf>
    <xf numFmtId="0" fontId="28" fillId="5" borderId="10" xfId="0" applyFont="1" applyFill="1" applyBorder="1" applyAlignment="1">
      <alignment horizontal="center" vertical="center"/>
    </xf>
    <xf numFmtId="0" fontId="27" fillId="6" borderId="10" xfId="4" applyFont="1" applyFill="1" applyBorder="1" applyAlignment="1">
      <alignment horizontal="center" vertical="center" textRotation="90"/>
    </xf>
    <xf numFmtId="3" fontId="29" fillId="14" borderId="10" xfId="0" quotePrefix="1" applyNumberFormat="1" applyFont="1" applyFill="1" applyBorder="1" applyAlignment="1">
      <alignment horizontal="center" vertical="center"/>
    </xf>
    <xf numFmtId="0" fontId="27" fillId="2" borderId="10" xfId="4" applyFont="1" applyFill="1" applyBorder="1" applyAlignment="1">
      <alignment horizontal="center" vertical="center"/>
    </xf>
    <xf numFmtId="3" fontId="32" fillId="16" borderId="10" xfId="0" quotePrefix="1" applyNumberFormat="1" applyFont="1" applyFill="1" applyBorder="1" applyAlignment="1">
      <alignment horizontal="center" vertical="center"/>
    </xf>
    <xf numFmtId="164" fontId="33" fillId="2" borderId="10" xfId="4" applyNumberFormat="1" applyFont="1" applyFill="1" applyBorder="1" applyAlignment="1">
      <alignment horizontal="center" vertical="center"/>
    </xf>
    <xf numFmtId="0" fontId="34" fillId="2" borderId="10" xfId="6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vertical="center"/>
    </xf>
    <xf numFmtId="3" fontId="35" fillId="2" borderId="10" xfId="0" quotePrefix="1" applyNumberFormat="1" applyFont="1" applyFill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164" fontId="33" fillId="0" borderId="10" xfId="4" applyNumberFormat="1" applyFont="1" applyBorder="1" applyAlignment="1">
      <alignment horizontal="center" vertical="center"/>
    </xf>
    <xf numFmtId="164" fontId="34" fillId="2" borderId="10" xfId="6" applyNumberFormat="1" applyFont="1" applyFill="1" applyBorder="1" applyAlignment="1">
      <alignment horizontal="center" vertical="center"/>
    </xf>
    <xf numFmtId="0" fontId="36" fillId="2" borderId="10" xfId="4" applyFont="1" applyFill="1" applyBorder="1" applyAlignment="1">
      <alignment horizontal="center" vertical="center"/>
    </xf>
    <xf numFmtId="0" fontId="37" fillId="2" borderId="10" xfId="4" applyFont="1" applyFill="1" applyBorder="1" applyAlignment="1">
      <alignment horizontal="center" vertical="center"/>
    </xf>
    <xf numFmtId="0" fontId="33" fillId="2" borderId="10" xfId="4" applyFont="1" applyFill="1" applyBorder="1" applyAlignment="1">
      <alignment horizontal="center" vertical="center"/>
    </xf>
    <xf numFmtId="0" fontId="33" fillId="0" borderId="10" xfId="4" applyFont="1" applyBorder="1" applyAlignment="1">
      <alignment horizontal="center" vertical="center"/>
    </xf>
    <xf numFmtId="0" fontId="34" fillId="0" borderId="10" xfId="6" applyFont="1" applyBorder="1" applyAlignment="1">
      <alignment horizontal="center" vertical="center"/>
    </xf>
    <xf numFmtId="0" fontId="34" fillId="2" borderId="10" xfId="4" applyFont="1" applyFill="1" applyBorder="1" applyAlignment="1">
      <alignment vertical="center" wrapText="1"/>
    </xf>
    <xf numFmtId="164" fontId="23" fillId="2" borderId="10" xfId="4" applyNumberFormat="1" applyFont="1" applyFill="1" applyBorder="1" applyAlignment="1">
      <alignment horizontal="center" vertical="center"/>
    </xf>
    <xf numFmtId="0" fontId="23" fillId="2" borderId="10" xfId="6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vertical="center"/>
    </xf>
    <xf numFmtId="3" fontId="35" fillId="14" borderId="10" xfId="0" quotePrefix="1" applyNumberFormat="1" applyFont="1" applyFill="1" applyBorder="1" applyAlignment="1">
      <alignment horizontal="center" vertical="center"/>
    </xf>
    <xf numFmtId="0" fontId="38" fillId="2" borderId="10" xfId="4" applyFont="1" applyFill="1" applyBorder="1" applyAlignment="1">
      <alignment horizontal="center" vertical="center"/>
    </xf>
    <xf numFmtId="0" fontId="34" fillId="17" borderId="0" xfId="0" applyFont="1" applyFill="1"/>
    <xf numFmtId="0" fontId="27" fillId="2" borderId="12" xfId="4" applyFont="1" applyFill="1" applyBorder="1" applyAlignment="1">
      <alignment horizontal="center" vertical="center"/>
    </xf>
    <xf numFmtId="3" fontId="32" fillId="16" borderId="12" xfId="0" quotePrefix="1" applyNumberFormat="1" applyFont="1" applyFill="1" applyBorder="1" applyAlignment="1">
      <alignment horizontal="center" vertical="center"/>
    </xf>
    <xf numFmtId="0" fontId="34" fillId="2" borderId="11" xfId="6" applyFont="1" applyFill="1" applyBorder="1" applyAlignment="1">
      <alignment horizontal="center" vertical="center"/>
    </xf>
    <xf numFmtId="164" fontId="34" fillId="2" borderId="10" xfId="4" applyNumberFormat="1" applyFont="1" applyFill="1" applyBorder="1" applyAlignment="1">
      <alignment horizontal="center" vertical="center"/>
    </xf>
    <xf numFmtId="0" fontId="36" fillId="0" borderId="0" xfId="0" applyFont="1"/>
    <xf numFmtId="0" fontId="34" fillId="2" borderId="10" xfId="4" applyFont="1" applyFill="1" applyBorder="1" applyAlignment="1">
      <alignment horizontal="center" vertical="center" wrapText="1"/>
    </xf>
    <xf numFmtId="164" fontId="39" fillId="2" borderId="10" xfId="4" applyNumberFormat="1" applyFont="1" applyFill="1" applyBorder="1" applyAlignment="1">
      <alignment horizontal="center" vertical="center"/>
    </xf>
    <xf numFmtId="0" fontId="40" fillId="2" borderId="10" xfId="6" applyFont="1" applyFill="1" applyBorder="1" applyAlignment="1">
      <alignment horizontal="center" vertical="center"/>
    </xf>
    <xf numFmtId="0" fontId="41" fillId="2" borderId="10" xfId="4" applyFont="1" applyFill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37" fillId="2" borderId="10" xfId="4" applyFont="1" applyFill="1" applyBorder="1" applyAlignment="1">
      <alignment vertical="center"/>
    </xf>
    <xf numFmtId="0" fontId="44" fillId="0" borderId="0" xfId="0" applyFont="1"/>
    <xf numFmtId="0" fontId="33" fillId="2" borderId="10" xfId="4" applyFont="1" applyFill="1" applyBorder="1" applyAlignment="1">
      <alignment vertical="center"/>
    </xf>
    <xf numFmtId="0" fontId="36" fillId="2" borderId="10" xfId="4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34" fillId="2" borderId="10" xfId="4" applyFont="1" applyFill="1" applyBorder="1" applyAlignment="1">
      <alignment horizontal="left" vertical="center"/>
    </xf>
    <xf numFmtId="0" fontId="43" fillId="0" borderId="10" xfId="0" applyFont="1" applyBorder="1"/>
    <xf numFmtId="0" fontId="45" fillId="2" borderId="10" xfId="4" applyFont="1" applyFill="1" applyBorder="1" applyAlignment="1">
      <alignment horizontal="center" vertical="center"/>
    </xf>
    <xf numFmtId="0" fontId="45" fillId="2" borderId="10" xfId="4" applyFont="1" applyFill="1" applyBorder="1" applyAlignment="1">
      <alignment vertical="center"/>
    </xf>
    <xf numFmtId="16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2" borderId="10" xfId="0" applyFont="1" applyFill="1" applyBorder="1"/>
    <xf numFmtId="0" fontId="21" fillId="2" borderId="10" xfId="4" applyFont="1" applyFill="1" applyBorder="1" applyAlignment="1">
      <alignment vertical="center"/>
    </xf>
    <xf numFmtId="0" fontId="27" fillId="2" borderId="10" xfId="4" applyFont="1" applyFill="1" applyBorder="1" applyAlignment="1">
      <alignment vertical="center"/>
    </xf>
    <xf numFmtId="0" fontId="46" fillId="2" borderId="10" xfId="4" applyFont="1" applyFill="1" applyBorder="1" applyAlignment="1">
      <alignment vertical="center"/>
    </xf>
    <xf numFmtId="0" fontId="23" fillId="2" borderId="10" xfId="4" applyFont="1" applyFill="1" applyBorder="1" applyAlignment="1">
      <alignment horizontal="center" vertical="center" wrapText="1"/>
    </xf>
    <xf numFmtId="0" fontId="47" fillId="2" borderId="10" xfId="4" applyFont="1" applyFill="1" applyBorder="1" applyAlignment="1">
      <alignment horizontal="center" vertical="center" wrapText="1"/>
    </xf>
    <xf numFmtId="0" fontId="48" fillId="2" borderId="10" xfId="4" applyFont="1" applyFill="1" applyBorder="1" applyAlignment="1">
      <alignment vertical="center"/>
    </xf>
    <xf numFmtId="164" fontId="49" fillId="2" borderId="10" xfId="6" applyNumberFormat="1" applyFont="1" applyFill="1" applyBorder="1" applyAlignment="1">
      <alignment horizontal="center" vertical="center"/>
    </xf>
    <xf numFmtId="0" fontId="50" fillId="2" borderId="10" xfId="4" applyFont="1" applyFill="1" applyBorder="1" applyAlignment="1">
      <alignment vertical="center"/>
    </xf>
    <xf numFmtId="3" fontId="1" fillId="19" borderId="10" xfId="0" applyNumberFormat="1" applyFont="1" applyFill="1" applyBorder="1" applyAlignment="1">
      <alignment horizontal="center" vertical="center"/>
    </xf>
    <xf numFmtId="0" fontId="51" fillId="0" borderId="0" xfId="0" applyFont="1"/>
    <xf numFmtId="0" fontId="2" fillId="0" borderId="0" xfId="0" applyFont="1" applyAlignment="1">
      <alignment horizontal="center" vertical="center"/>
    </xf>
    <xf numFmtId="0" fontId="38" fillId="0" borderId="0" xfId="0" applyFont="1"/>
    <xf numFmtId="3" fontId="33" fillId="11" borderId="10" xfId="0" quotePrefix="1" applyNumberFormat="1" applyFont="1" applyFill="1" applyBorder="1" applyAlignment="1">
      <alignment horizontal="center" vertical="center"/>
    </xf>
    <xf numFmtId="3" fontId="35" fillId="4" borderId="10" xfId="0" applyNumberFormat="1" applyFont="1" applyFill="1" applyBorder="1" applyAlignment="1">
      <alignment horizontal="center" vertical="center"/>
    </xf>
    <xf numFmtId="3" fontId="52" fillId="0" borderId="10" xfId="0" applyNumberFormat="1" applyFont="1" applyBorder="1" applyAlignment="1">
      <alignment horizontal="center" vertical="center"/>
    </xf>
    <xf numFmtId="3" fontId="3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6" fillId="9" borderId="10" xfId="4" applyFont="1" applyFill="1" applyBorder="1" applyAlignment="1">
      <alignment horizontal="center" vertical="center" wrapText="1" shrinkToFit="1"/>
    </xf>
    <xf numFmtId="0" fontId="29" fillId="14" borderId="10" xfId="6" applyFont="1" applyFill="1" applyBorder="1" applyAlignment="1">
      <alignment horizontal="center" vertical="center" wrapText="1" shrinkToFit="1"/>
    </xf>
    <xf numFmtId="0" fontId="31" fillId="15" borderId="10" xfId="6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6" borderId="10" xfId="4" applyFont="1" applyFill="1" applyBorder="1" applyAlignment="1">
      <alignment horizontal="center" vertical="center" textRotation="90"/>
    </xf>
    <xf numFmtId="0" fontId="24" fillId="6" borderId="10" xfId="4" applyFont="1" applyFill="1" applyBorder="1" applyAlignment="1">
      <alignment horizontal="center" vertical="center" textRotation="90" wrapText="1"/>
    </xf>
    <xf numFmtId="0" fontId="25" fillId="6" borderId="10" xfId="6" applyFont="1" applyFill="1" applyBorder="1" applyAlignment="1">
      <alignment horizontal="center" vertical="center" textRotation="90" wrapText="1" shrinkToFit="1"/>
    </xf>
    <xf numFmtId="0" fontId="26" fillId="9" borderId="11" xfId="6" applyFont="1" applyFill="1" applyBorder="1" applyAlignment="1">
      <alignment horizontal="center" vertical="center" wrapText="1" shrinkToFit="1"/>
    </xf>
    <xf numFmtId="3" fontId="26" fillId="11" borderId="12" xfId="0" quotePrefix="1" applyNumberFormat="1" applyFont="1" applyFill="1" applyBorder="1" applyAlignment="1">
      <alignment horizontal="center" vertical="center"/>
    </xf>
    <xf numFmtId="3" fontId="26" fillId="11" borderId="15" xfId="0" quotePrefix="1" applyNumberFormat="1" applyFont="1" applyFill="1" applyBorder="1" applyAlignment="1">
      <alignment horizontal="center" vertical="center"/>
    </xf>
    <xf numFmtId="0" fontId="31" fillId="16" borderId="10" xfId="6" applyFont="1" applyFill="1" applyBorder="1" applyAlignment="1">
      <alignment horizontal="center" vertical="center"/>
    </xf>
    <xf numFmtId="0" fontId="35" fillId="14" borderId="10" xfId="6" applyFont="1" applyFill="1" applyBorder="1" applyAlignment="1">
      <alignment horizontal="center" vertical="center"/>
    </xf>
    <xf numFmtId="0" fontId="31" fillId="16" borderId="12" xfId="6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1" fillId="18" borderId="13" xfId="0" applyFont="1" applyFill="1" applyBorder="1" applyAlignment="1">
      <alignment horizontal="center"/>
    </xf>
    <xf numFmtId="0" fontId="1" fillId="18" borderId="14" xfId="0" applyFont="1" applyFill="1" applyBorder="1" applyAlignment="1">
      <alignment horizontal="center"/>
    </xf>
    <xf numFmtId="0" fontId="1" fillId="18" borderId="11" xfId="0" applyFont="1" applyFill="1" applyBorder="1" applyAlignment="1">
      <alignment horizontal="center"/>
    </xf>
    <xf numFmtId="0" fontId="23" fillId="18" borderId="10" xfId="0" applyFont="1" applyFill="1" applyBorder="1" applyAlignment="1">
      <alignment horizontal="center" vertical="center"/>
    </xf>
    <xf numFmtId="0" fontId="27" fillId="9" borderId="10" xfId="4" applyFont="1" applyFill="1" applyBorder="1" applyAlignment="1">
      <alignment horizontal="center" vertical="center"/>
    </xf>
    <xf numFmtId="0" fontId="27" fillId="10" borderId="10" xfId="4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">
        <v>318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277</v>
      </c>
      <c r="F2" s="106"/>
      <c r="G2" s="106"/>
      <c r="H2" s="107"/>
      <c r="I2" s="2" t="s">
        <v>0</v>
      </c>
      <c r="J2" s="3">
        <f t="shared" ref="J2:AB2" si="0">SUBTOTAL(9,J4:J661)</f>
        <v>966</v>
      </c>
      <c r="K2" s="3">
        <f t="shared" si="0"/>
        <v>859</v>
      </c>
      <c r="L2" s="3">
        <f t="shared" si="0"/>
        <v>978</v>
      </c>
      <c r="M2" s="3">
        <f t="shared" si="0"/>
        <v>918</v>
      </c>
      <c r="N2" s="3">
        <f t="shared" si="0"/>
        <v>944</v>
      </c>
      <c r="O2" s="3">
        <f t="shared" si="0"/>
        <v>432</v>
      </c>
      <c r="P2" s="3">
        <f t="shared" si="0"/>
        <v>581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760</v>
      </c>
      <c r="X2" s="3">
        <f t="shared" si="0"/>
        <v>68</v>
      </c>
      <c r="Y2" s="3">
        <f t="shared" si="0"/>
        <v>0</v>
      </c>
      <c r="Z2" s="3">
        <f t="shared" si="0"/>
        <v>102</v>
      </c>
      <c r="AA2" s="3">
        <f t="shared" si="0"/>
        <v>8</v>
      </c>
      <c r="AB2" s="3">
        <f t="shared" si="0"/>
        <v>1609</v>
      </c>
      <c r="AC2" s="3">
        <f t="shared" ref="AC2:AG2" si="1">SUBTOTAL(9,AC4:AC661)</f>
        <v>1462</v>
      </c>
      <c r="AD2" s="3">
        <f t="shared" si="1"/>
        <v>463</v>
      </c>
      <c r="AE2" s="3">
        <f t="shared" si="1"/>
        <v>2221</v>
      </c>
      <c r="AF2" s="3">
        <f t="shared" si="1"/>
        <v>1471</v>
      </c>
      <c r="AG2" s="3">
        <f t="shared" si="1"/>
        <v>741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11</v>
      </c>
      <c r="AF7" s="7">
        <v>7</v>
      </c>
      <c r="AG7" s="7">
        <v>4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26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33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34</v>
      </c>
      <c r="AF9" s="7">
        <v>5</v>
      </c>
      <c r="AG9" s="7">
        <v>27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0</v>
      </c>
      <c r="AE35" s="7">
        <v>6</v>
      </c>
      <c r="AF35" s="7">
        <v>0</v>
      </c>
      <c r="AG35" s="7">
        <v>2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7</v>
      </c>
      <c r="AC36" s="7">
        <v>4</v>
      </c>
      <c r="AD36" s="7">
        <v>7</v>
      </c>
      <c r="AE36" s="7">
        <v>7</v>
      </c>
      <c r="AF36" s="7">
        <v>4</v>
      </c>
      <c r="AG36" s="7">
        <v>6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0</v>
      </c>
      <c r="AE52" s="7">
        <v>22</v>
      </c>
      <c r="AF52" s="7">
        <v>7</v>
      </c>
      <c r="AG52" s="7">
        <v>5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15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55</v>
      </c>
      <c r="AD53" s="7">
        <v>33</v>
      </c>
      <c r="AE53" s="7">
        <v>57</v>
      </c>
      <c r="AF53" s="7">
        <v>77</v>
      </c>
      <c r="AG53" s="7">
        <v>23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9</v>
      </c>
      <c r="AG66" s="7">
        <v>2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5</v>
      </c>
      <c r="AD67" s="7">
        <v>4</v>
      </c>
      <c r="AE67" s="7">
        <v>11</v>
      </c>
      <c r="AF67" s="7">
        <v>11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8</v>
      </c>
      <c r="AC68" s="7">
        <v>6</v>
      </c>
      <c r="AD68" s="7">
        <v>1</v>
      </c>
      <c r="AE68" s="7">
        <v>10</v>
      </c>
      <c r="AF68" s="7">
        <v>8</v>
      </c>
      <c r="AG68" s="7">
        <v>9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3</v>
      </c>
      <c r="AF83" s="7">
        <v>4</v>
      </c>
      <c r="AG83" s="7">
        <v>1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2</v>
      </c>
      <c r="AF115" s="7">
        <v>2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6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8</v>
      </c>
      <c r="AC116" s="7">
        <v>8</v>
      </c>
      <c r="AD116" s="7">
        <v>8</v>
      </c>
      <c r="AE116" s="7">
        <v>10</v>
      </c>
      <c r="AF116" s="7">
        <v>10</v>
      </c>
      <c r="AG116" s="7">
        <v>12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8</v>
      </c>
      <c r="AC141" s="7">
        <v>8</v>
      </c>
      <c r="AD141" s="7">
        <v>10</v>
      </c>
      <c r="AE141" s="7">
        <v>8</v>
      </c>
      <c r="AF141" s="7">
        <v>8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1</v>
      </c>
      <c r="AD146" s="7">
        <v>3</v>
      </c>
      <c r="AE146" s="7">
        <v>3</v>
      </c>
      <c r="AF146" s="7">
        <v>1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13</v>
      </c>
      <c r="L156" s="7">
        <v>14</v>
      </c>
      <c r="M156" s="7">
        <v>33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53</v>
      </c>
      <c r="X156" s="7">
        <v>1</v>
      </c>
      <c r="Y156" s="7">
        <v>0</v>
      </c>
      <c r="Z156" s="7">
        <v>2</v>
      </c>
      <c r="AA156" s="7">
        <v>0</v>
      </c>
      <c r="AB156" s="7">
        <v>62</v>
      </c>
      <c r="AC156" s="7">
        <v>54</v>
      </c>
      <c r="AD156" s="7">
        <v>1</v>
      </c>
      <c r="AE156" s="7">
        <v>61</v>
      </c>
      <c r="AF156" s="7">
        <v>46</v>
      </c>
      <c r="AG156" s="7">
        <v>32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4</v>
      </c>
      <c r="AD158" s="7">
        <v>0</v>
      </c>
      <c r="AE158" s="7">
        <v>5</v>
      </c>
      <c r="AF158" s="7">
        <v>4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7</v>
      </c>
      <c r="AD168" s="7">
        <v>8</v>
      </c>
      <c r="AE168" s="7">
        <v>10</v>
      </c>
      <c r="AF168" s="7">
        <v>8</v>
      </c>
      <c r="AG168" s="7">
        <v>2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1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8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3</v>
      </c>
      <c r="AA209" s="7">
        <v>0</v>
      </c>
      <c r="AB209" s="7">
        <v>18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1</v>
      </c>
      <c r="AE237" s="7">
        <v>2</v>
      </c>
      <c r="AF237" s="7">
        <v>1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18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3</v>
      </c>
      <c r="AD279" s="7">
        <v>0</v>
      </c>
      <c r="AE279" s="7">
        <v>3</v>
      </c>
      <c r="AF279" s="7">
        <v>2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11</v>
      </c>
      <c r="AE283" s="7">
        <v>17</v>
      </c>
      <c r="AF283" s="7">
        <v>17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1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0</v>
      </c>
      <c r="AE287" s="7">
        <v>3</v>
      </c>
      <c r="AF287" s="7">
        <v>3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8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1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7</v>
      </c>
      <c r="O314" s="7">
        <v>1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12</v>
      </c>
      <c r="X319" s="7">
        <v>0</v>
      </c>
      <c r="Y319" s="7">
        <v>0</v>
      </c>
      <c r="Z319" s="7">
        <v>0</v>
      </c>
      <c r="AA319" s="7">
        <v>0</v>
      </c>
      <c r="AB319" s="7">
        <v>14</v>
      </c>
      <c r="AC319" s="7">
        <v>15</v>
      </c>
      <c r="AD319" s="7">
        <v>4</v>
      </c>
      <c r="AE319" s="7">
        <v>19</v>
      </c>
      <c r="AF319" s="7">
        <v>1</v>
      </c>
      <c r="AG319" s="7">
        <v>1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9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12</v>
      </c>
      <c r="AD328" s="7">
        <v>7</v>
      </c>
      <c r="AE328" s="7">
        <v>20</v>
      </c>
      <c r="AF328" s="7">
        <v>2</v>
      </c>
      <c r="AG328" s="7">
        <v>4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2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4</v>
      </c>
      <c r="AG353" s="7">
        <v>3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7</v>
      </c>
      <c r="O355" s="7">
        <v>7</v>
      </c>
      <c r="P355" s="7">
        <v>9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9</v>
      </c>
      <c r="AD355" s="7">
        <v>10</v>
      </c>
      <c r="AE355" s="7">
        <v>11</v>
      </c>
      <c r="AF355" s="7">
        <v>10</v>
      </c>
      <c r="AG355" s="7">
        <v>6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3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1</v>
      </c>
      <c r="AD366" s="7">
        <v>2</v>
      </c>
      <c r="AE366" s="7">
        <v>2</v>
      </c>
      <c r="AF366" s="7">
        <v>2</v>
      </c>
      <c r="AG366" s="7">
        <v>2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8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5</v>
      </c>
      <c r="AC402" s="7">
        <v>4</v>
      </c>
      <c r="AD402" s="7">
        <v>1</v>
      </c>
      <c r="AE402" s="7">
        <v>7</v>
      </c>
      <c r="AF402" s="7">
        <v>4</v>
      </c>
      <c r="AG402" s="7">
        <v>1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1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39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58</v>
      </c>
      <c r="AC407" s="7">
        <v>63</v>
      </c>
      <c r="AD407" s="7">
        <v>33</v>
      </c>
      <c r="AE407" s="7">
        <v>75</v>
      </c>
      <c r="AF407" s="7">
        <v>52</v>
      </c>
      <c r="AG407" s="7">
        <v>28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4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4</v>
      </c>
      <c r="AC418" s="7">
        <v>2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2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3</v>
      </c>
      <c r="K439" s="7">
        <v>3</v>
      </c>
      <c r="L439" s="7">
        <v>3</v>
      </c>
      <c r="M439" s="7">
        <v>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4</v>
      </c>
      <c r="AD439" s="7">
        <v>0</v>
      </c>
      <c r="AE439" s="7">
        <v>4</v>
      </c>
      <c r="AF439" s="7">
        <v>2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66" priority="5"/>
  </conditionalFormatting>
  <conditionalFormatting sqref="H4:H23 H25:H486">
    <cfRule type="duplicateValues" dxfId="65" priority="4"/>
  </conditionalFormatting>
  <conditionalFormatting sqref="H24">
    <cfRule type="duplicateValues" dxfId="64" priority="1"/>
  </conditionalFormatting>
  <conditionalFormatting sqref="H487:H488">
    <cfRule type="duplicateValues" dxfId="63" priority="3"/>
  </conditionalFormatting>
  <conditionalFormatting sqref="H489">
    <cfRule type="duplicateValues" dxfId="6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278</v>
      </c>
      <c r="F2" s="106"/>
      <c r="G2" s="106"/>
      <c r="H2" s="107"/>
      <c r="I2" s="2" t="s">
        <v>0</v>
      </c>
      <c r="J2" s="3">
        <f t="shared" ref="J2:AG2" si="0">SUBTOTAL(9,J4:J662)</f>
        <v>862</v>
      </c>
      <c r="K2" s="3">
        <f t="shared" si="0"/>
        <v>794</v>
      </c>
      <c r="L2" s="3">
        <f t="shared" si="0"/>
        <v>874</v>
      </c>
      <c r="M2" s="3">
        <f t="shared" si="0"/>
        <v>767</v>
      </c>
      <c r="N2" s="3">
        <f t="shared" si="0"/>
        <v>867</v>
      </c>
      <c r="O2" s="3">
        <f t="shared" si="0"/>
        <v>376</v>
      </c>
      <c r="P2" s="3">
        <f t="shared" si="0"/>
        <v>556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639</v>
      </c>
      <c r="X2" s="3">
        <f t="shared" si="0"/>
        <v>43</v>
      </c>
      <c r="Y2" s="3">
        <f t="shared" si="0"/>
        <v>0</v>
      </c>
      <c r="Z2" s="3">
        <f t="shared" si="0"/>
        <v>67</v>
      </c>
      <c r="AA2" s="3">
        <f t="shared" si="0"/>
        <v>2</v>
      </c>
      <c r="AB2" s="3">
        <f t="shared" si="0"/>
        <v>1314</v>
      </c>
      <c r="AC2" s="3">
        <f t="shared" si="0"/>
        <v>1246</v>
      </c>
      <c r="AD2" s="3">
        <f t="shared" si="0"/>
        <v>361</v>
      </c>
      <c r="AE2" s="3">
        <f t="shared" si="0"/>
        <v>1883</v>
      </c>
      <c r="AF2" s="3">
        <f t="shared" si="0"/>
        <v>1183</v>
      </c>
      <c r="AG2" s="3">
        <f t="shared" si="0"/>
        <v>657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216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167</v>
      </c>
      <c r="AF4" s="6">
        <v>11</v>
      </c>
      <c r="AG4" s="6">
        <v>1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159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0</v>
      </c>
      <c r="AE5" s="7">
        <v>174</v>
      </c>
      <c r="AF5" s="7">
        <v>174</v>
      </c>
      <c r="AG5" s="7">
        <v>174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</v>
      </c>
      <c r="N7" s="7">
        <v>1</v>
      </c>
      <c r="O7" s="7">
        <v>1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11</v>
      </c>
      <c r="AF7" s="7">
        <v>10</v>
      </c>
      <c r="AG7" s="7">
        <v>1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15</v>
      </c>
      <c r="AD9" s="7">
        <v>0</v>
      </c>
      <c r="AE9" s="7">
        <v>26</v>
      </c>
      <c r="AF9" s="7">
        <v>11</v>
      </c>
      <c r="AG9" s="7">
        <v>11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1</v>
      </c>
      <c r="AF17" s="7">
        <v>0</v>
      </c>
      <c r="AG17" s="7">
        <v>1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11</v>
      </c>
      <c r="O21" s="7">
        <v>42</v>
      </c>
      <c r="P21" s="7">
        <v>42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17</v>
      </c>
      <c r="X21" s="7">
        <v>0</v>
      </c>
      <c r="Y21" s="7">
        <v>0</v>
      </c>
      <c r="Z21" s="7">
        <v>0</v>
      </c>
      <c r="AA21" s="7">
        <v>0</v>
      </c>
      <c r="AB21" s="7">
        <v>58</v>
      </c>
      <c r="AC21" s="7">
        <v>52</v>
      </c>
      <c r="AD21" s="7">
        <v>6</v>
      </c>
      <c r="AE21" s="7">
        <v>65</v>
      </c>
      <c r="AF21" s="7">
        <v>62</v>
      </c>
      <c r="AG21" s="7">
        <v>45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5</v>
      </c>
      <c r="AC26" s="7">
        <v>4</v>
      </c>
      <c r="AD26" s="7">
        <v>0</v>
      </c>
      <c r="AE26" s="7">
        <v>5</v>
      </c>
      <c r="AF26" s="7">
        <v>5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7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11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11</v>
      </c>
      <c r="AD28" s="7">
        <v>19</v>
      </c>
      <c r="AE28" s="7">
        <v>14</v>
      </c>
      <c r="AF28" s="7">
        <v>15</v>
      </c>
      <c r="AG28" s="7">
        <v>11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9</v>
      </c>
      <c r="AC29" s="7">
        <v>7</v>
      </c>
      <c r="AD29" s="7">
        <v>0</v>
      </c>
      <c r="AE29" s="7">
        <v>10</v>
      </c>
      <c r="AF29" s="7">
        <v>5</v>
      </c>
      <c r="AG29" s="7">
        <v>6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4</v>
      </c>
      <c r="AE36" s="7">
        <v>7</v>
      </c>
      <c r="AF36" s="7">
        <v>4</v>
      </c>
      <c r="AG36" s="7">
        <v>7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6</v>
      </c>
      <c r="AF38" s="7">
        <v>5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17</v>
      </c>
      <c r="AD40" s="7">
        <v>16</v>
      </c>
      <c r="AE40" s="7">
        <v>21</v>
      </c>
      <c r="AF40" s="7">
        <v>12</v>
      </c>
      <c r="AG40" s="7">
        <v>10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0</v>
      </c>
      <c r="Y42" s="7">
        <v>0</v>
      </c>
      <c r="Z42" s="7">
        <v>1</v>
      </c>
      <c r="AA42" s="7">
        <v>0</v>
      </c>
      <c r="AB42" s="7">
        <v>5</v>
      </c>
      <c r="AC42" s="7">
        <v>4</v>
      </c>
      <c r="AD42" s="7">
        <v>4</v>
      </c>
      <c r="AE42" s="7">
        <v>10</v>
      </c>
      <c r="AF42" s="7">
        <v>3</v>
      </c>
      <c r="AG42" s="7">
        <v>6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9</v>
      </c>
      <c r="AC46" s="7">
        <v>3</v>
      </c>
      <c r="AD46" s="7">
        <v>0</v>
      </c>
      <c r="AE46" s="7">
        <v>7</v>
      </c>
      <c r="AF46" s="7">
        <v>2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18</v>
      </c>
      <c r="X52" s="7">
        <v>0</v>
      </c>
      <c r="Y52" s="7">
        <v>0</v>
      </c>
      <c r="Z52" s="7">
        <v>0</v>
      </c>
      <c r="AA52" s="7">
        <v>0</v>
      </c>
      <c r="AB52" s="7">
        <v>15</v>
      </c>
      <c r="AC52" s="7">
        <v>14</v>
      </c>
      <c r="AD52" s="7">
        <v>10</v>
      </c>
      <c r="AE52" s="7">
        <v>24</v>
      </c>
      <c r="AF52" s="7">
        <v>13</v>
      </c>
      <c r="AG52" s="7">
        <v>8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18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14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58</v>
      </c>
      <c r="AD53" s="7">
        <v>33</v>
      </c>
      <c r="AE53" s="7">
        <v>62</v>
      </c>
      <c r="AF53" s="7">
        <v>71</v>
      </c>
      <c r="AG53" s="7">
        <v>26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2</v>
      </c>
      <c r="AA60" s="7">
        <v>0</v>
      </c>
      <c r="AB60" s="7">
        <v>10</v>
      </c>
      <c r="AC60" s="7">
        <v>9</v>
      </c>
      <c r="AD60" s="7">
        <v>0</v>
      </c>
      <c r="AE60" s="7">
        <v>16</v>
      </c>
      <c r="AF60" s="7">
        <v>10</v>
      </c>
      <c r="AG60" s="7">
        <v>3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11</v>
      </c>
      <c r="AD66" s="7">
        <v>5</v>
      </c>
      <c r="AE66" s="7">
        <v>9</v>
      </c>
      <c r="AF66" s="7">
        <v>7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16</v>
      </c>
      <c r="X67" s="7">
        <v>0</v>
      </c>
      <c r="Y67" s="7">
        <v>0</v>
      </c>
      <c r="Z67" s="7">
        <v>2</v>
      </c>
      <c r="AA67" s="7">
        <v>0</v>
      </c>
      <c r="AB67" s="7">
        <v>16</v>
      </c>
      <c r="AC67" s="7">
        <v>15</v>
      </c>
      <c r="AD67" s="7">
        <v>7</v>
      </c>
      <c r="AE67" s="7">
        <v>7</v>
      </c>
      <c r="AF67" s="7">
        <v>16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8</v>
      </c>
      <c r="AF68" s="7">
        <v>4</v>
      </c>
      <c r="AG68" s="7">
        <v>4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2</v>
      </c>
      <c r="AF78" s="7">
        <v>2</v>
      </c>
      <c r="AG78" s="7">
        <v>1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16</v>
      </c>
      <c r="AC97" s="7">
        <v>14</v>
      </c>
      <c r="AD97" s="7">
        <v>13</v>
      </c>
      <c r="AE97" s="7">
        <v>19</v>
      </c>
      <c r="AF97" s="7">
        <v>20</v>
      </c>
      <c r="AG97" s="7">
        <v>8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8</v>
      </c>
      <c r="AF101" s="7">
        <v>7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14</v>
      </c>
      <c r="AF105" s="7">
        <v>12</v>
      </c>
      <c r="AG105" s="7">
        <v>2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3</v>
      </c>
      <c r="AE114" s="7">
        <v>2</v>
      </c>
      <c r="AF114" s="7">
        <v>3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14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24</v>
      </c>
      <c r="AC131" s="7">
        <v>5</v>
      </c>
      <c r="AD131" s="7">
        <v>1</v>
      </c>
      <c r="AE131" s="7">
        <v>25</v>
      </c>
      <c r="AF131" s="7">
        <v>23</v>
      </c>
      <c r="AG131" s="7">
        <v>3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7</v>
      </c>
      <c r="M141" s="7">
        <v>6</v>
      </c>
      <c r="N141" s="7">
        <v>13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9</v>
      </c>
      <c r="AE141" s="7">
        <v>11</v>
      </c>
      <c r="AF141" s="7">
        <v>9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6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10</v>
      </c>
      <c r="AE147" s="7">
        <v>11</v>
      </c>
      <c r="AF147" s="7">
        <v>8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7</v>
      </c>
      <c r="AC149" s="7">
        <v>12</v>
      </c>
      <c r="AD149" s="7">
        <v>2</v>
      </c>
      <c r="AE149" s="7">
        <v>12</v>
      </c>
      <c r="AF149" s="7">
        <v>11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4</v>
      </c>
      <c r="AF154" s="7">
        <v>1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7</v>
      </c>
      <c r="AF155" s="7">
        <v>0</v>
      </c>
      <c r="AG155" s="7">
        <v>1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10</v>
      </c>
      <c r="K156" s="7">
        <v>10</v>
      </c>
      <c r="L156" s="7">
        <v>8</v>
      </c>
      <c r="M156" s="7">
        <v>30</v>
      </c>
      <c r="N156" s="7">
        <v>24</v>
      </c>
      <c r="O156" s="7">
        <v>24</v>
      </c>
      <c r="P156" s="7">
        <v>24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2</v>
      </c>
      <c r="Y156" s="7">
        <v>0</v>
      </c>
      <c r="Z156" s="7">
        <v>1</v>
      </c>
      <c r="AA156" s="7">
        <v>0</v>
      </c>
      <c r="AB156" s="7">
        <v>39</v>
      </c>
      <c r="AC156" s="7">
        <v>31</v>
      </c>
      <c r="AD156" s="7">
        <v>0</v>
      </c>
      <c r="AE156" s="7">
        <v>55</v>
      </c>
      <c r="AF156" s="7">
        <v>30</v>
      </c>
      <c r="AG156" s="7">
        <v>24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2</v>
      </c>
      <c r="AF157" s="7">
        <v>1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4</v>
      </c>
      <c r="AD158" s="7">
        <v>0</v>
      </c>
      <c r="AE158" s="7">
        <v>4</v>
      </c>
      <c r="AF158" s="7">
        <v>6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2</v>
      </c>
      <c r="AD165" s="7">
        <v>0</v>
      </c>
      <c r="AE165" s="7">
        <v>3</v>
      </c>
      <c r="AF165" s="7">
        <v>1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5</v>
      </c>
      <c r="AF168" s="7">
        <v>3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4</v>
      </c>
      <c r="AD175" s="7">
        <v>2</v>
      </c>
      <c r="AE175" s="7">
        <v>9</v>
      </c>
      <c r="AF175" s="7">
        <v>1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3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21</v>
      </c>
      <c r="AF188" s="7">
        <v>10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4</v>
      </c>
      <c r="AF191" s="7">
        <v>4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1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5</v>
      </c>
      <c r="X198" s="7">
        <v>0</v>
      </c>
      <c r="Y198" s="7">
        <v>0</v>
      </c>
      <c r="Z198" s="7">
        <v>0</v>
      </c>
      <c r="AA198" s="7">
        <v>0</v>
      </c>
      <c r="AB198" s="7">
        <v>6</v>
      </c>
      <c r="AC198" s="7">
        <v>8</v>
      </c>
      <c r="AD198" s="7">
        <v>0</v>
      </c>
      <c r="AE198" s="7">
        <v>11</v>
      </c>
      <c r="AF198" s="7">
        <v>6</v>
      </c>
      <c r="AG198" s="7">
        <v>1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18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12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11</v>
      </c>
      <c r="AD231" s="7">
        <v>1</v>
      </c>
      <c r="AE231" s="7">
        <v>18</v>
      </c>
      <c r="AF231" s="7">
        <v>11</v>
      </c>
      <c r="AG231" s="7">
        <v>22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2</v>
      </c>
      <c r="AE237" s="7">
        <v>2</v>
      </c>
      <c r="AF237" s="7">
        <v>1</v>
      </c>
      <c r="AG237" s="7">
        <v>1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1</v>
      </c>
      <c r="AD255" s="7">
        <v>0</v>
      </c>
      <c r="AE255" s="7">
        <v>1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2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9</v>
      </c>
      <c r="AD262" s="7">
        <v>0</v>
      </c>
      <c r="AE262" s="7">
        <v>48</v>
      </c>
      <c r="AF262" s="7">
        <v>0</v>
      </c>
      <c r="AG262" s="7">
        <v>15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</v>
      </c>
      <c r="AD271" s="7">
        <v>1</v>
      </c>
      <c r="AE271" s="7">
        <v>0</v>
      </c>
      <c r="AF271" s="7">
        <v>1</v>
      </c>
      <c r="AG271" s="7">
        <v>1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3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4</v>
      </c>
      <c r="AD281" s="7">
        <v>0</v>
      </c>
      <c r="AE281" s="7">
        <v>3</v>
      </c>
      <c r="AF281" s="7">
        <v>4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7</v>
      </c>
      <c r="AC283" s="7">
        <v>0</v>
      </c>
      <c r="AD283" s="7">
        <v>0</v>
      </c>
      <c r="AE283" s="7">
        <v>7</v>
      </c>
      <c r="AF283" s="7">
        <v>7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1</v>
      </c>
      <c r="AE288" s="7">
        <v>3</v>
      </c>
      <c r="AF288" s="7">
        <v>3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3</v>
      </c>
      <c r="AC289" s="7">
        <v>5</v>
      </c>
      <c r="AD289" s="7">
        <v>0</v>
      </c>
      <c r="AE289" s="7">
        <v>5</v>
      </c>
      <c r="AF289" s="7">
        <v>3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4</v>
      </c>
      <c r="AE296" s="7">
        <v>12</v>
      </c>
      <c r="AF296" s="7">
        <v>12</v>
      </c>
      <c r="AG296" s="7">
        <v>18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0</v>
      </c>
      <c r="AE298" s="7">
        <v>2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3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2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10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11</v>
      </c>
      <c r="AD319" s="7">
        <v>1</v>
      </c>
      <c r="AE319" s="7">
        <v>11</v>
      </c>
      <c r="AF319" s="7">
        <v>0</v>
      </c>
      <c r="AG319" s="7">
        <v>4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2</v>
      </c>
      <c r="AE320" s="7">
        <v>3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7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10</v>
      </c>
      <c r="AD328" s="7">
        <v>1</v>
      </c>
      <c r="AE328" s="7">
        <v>27</v>
      </c>
      <c r="AF328" s="7">
        <v>0</v>
      </c>
      <c r="AG328" s="7">
        <v>5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1</v>
      </c>
      <c r="AE331" s="7">
        <v>3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5</v>
      </c>
      <c r="AD344" s="7">
        <v>0</v>
      </c>
      <c r="AE344" s="7">
        <v>8</v>
      </c>
      <c r="AF344" s="7">
        <v>0</v>
      </c>
      <c r="AG344" s="7">
        <v>2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12</v>
      </c>
      <c r="K353" s="7">
        <v>12</v>
      </c>
      <c r="L353" s="7">
        <v>11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9</v>
      </c>
      <c r="X353" s="7">
        <v>1</v>
      </c>
      <c r="Y353" s="7">
        <v>0</v>
      </c>
      <c r="Z353" s="7">
        <v>1</v>
      </c>
      <c r="AA353" s="7">
        <v>0</v>
      </c>
      <c r="AB353" s="7">
        <v>11</v>
      </c>
      <c r="AC353" s="7">
        <v>14</v>
      </c>
      <c r="AD353" s="7">
        <v>1</v>
      </c>
      <c r="AE353" s="7">
        <v>23</v>
      </c>
      <c r="AF353" s="7">
        <v>3</v>
      </c>
      <c r="AG353" s="7">
        <v>1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13</v>
      </c>
      <c r="AF355" s="7">
        <v>14</v>
      </c>
      <c r="AG355" s="7">
        <v>12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1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1</v>
      </c>
      <c r="AD356" s="7">
        <v>2</v>
      </c>
      <c r="AE356" s="7">
        <v>2</v>
      </c>
      <c r="AF356" s="7">
        <v>2</v>
      </c>
      <c r="AG356" s="7">
        <v>2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1</v>
      </c>
      <c r="O358" s="7">
        <v>1</v>
      </c>
      <c r="P358" s="7">
        <v>1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2</v>
      </c>
      <c r="X358" s="7">
        <v>0</v>
      </c>
      <c r="Y358" s="7">
        <v>0</v>
      </c>
      <c r="Z358" s="7">
        <v>0</v>
      </c>
      <c r="AA358" s="7">
        <v>0</v>
      </c>
      <c r="AB358" s="7">
        <v>2</v>
      </c>
      <c r="AC358" s="7">
        <v>2</v>
      </c>
      <c r="AD358" s="7">
        <v>2</v>
      </c>
      <c r="AE358" s="7">
        <v>2</v>
      </c>
      <c r="AF358" s="7">
        <v>2</v>
      </c>
      <c r="AG358" s="7">
        <v>2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4</v>
      </c>
      <c r="AE360" s="7">
        <v>4</v>
      </c>
      <c r="AF360" s="7">
        <v>4</v>
      </c>
      <c r="AG360" s="7">
        <v>4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1</v>
      </c>
      <c r="AD361" s="7">
        <v>1</v>
      </c>
      <c r="AE361" s="7">
        <v>1</v>
      </c>
      <c r="AF361" s="7">
        <v>1</v>
      </c>
      <c r="AG361" s="7">
        <v>1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1</v>
      </c>
      <c r="AC367" s="7">
        <v>0</v>
      </c>
      <c r="AD367" s="7">
        <v>1</v>
      </c>
      <c r="AE367" s="7">
        <v>1</v>
      </c>
      <c r="AF367" s="7">
        <v>1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4</v>
      </c>
      <c r="K394" s="7">
        <v>4</v>
      </c>
      <c r="L394" s="7">
        <v>4</v>
      </c>
      <c r="M394" s="7">
        <v>4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5</v>
      </c>
      <c r="AD394" s="7">
        <v>3</v>
      </c>
      <c r="AE394" s="7">
        <v>7</v>
      </c>
      <c r="AF394" s="7">
        <v>4</v>
      </c>
      <c r="AG394" s="7">
        <v>3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1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4</v>
      </c>
      <c r="AG401" s="7">
        <v>2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2</v>
      </c>
      <c r="AD402" s="7">
        <v>3</v>
      </c>
      <c r="AE402" s="7">
        <v>4</v>
      </c>
      <c r="AF402" s="7">
        <v>4</v>
      </c>
      <c r="AG402" s="7">
        <v>3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6</v>
      </c>
      <c r="AD403" s="7">
        <v>5</v>
      </c>
      <c r="AE403" s="7">
        <v>6</v>
      </c>
      <c r="AF403" s="7">
        <v>3</v>
      </c>
      <c r="AG403" s="7">
        <v>5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29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2</v>
      </c>
      <c r="AD410" s="7">
        <v>0</v>
      </c>
      <c r="AE410" s="7">
        <v>3</v>
      </c>
      <c r="AF410" s="7">
        <v>2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1</v>
      </c>
      <c r="AD413" s="7">
        <v>1</v>
      </c>
      <c r="AE413" s="7">
        <v>3</v>
      </c>
      <c r="AF413" s="7">
        <v>1</v>
      </c>
      <c r="AG413" s="7">
        <v>1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8</v>
      </c>
      <c r="AD424" s="7">
        <v>3</v>
      </c>
      <c r="AE424" s="7">
        <v>9</v>
      </c>
      <c r="AF424" s="7">
        <v>4</v>
      </c>
      <c r="AG424" s="7">
        <v>3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0</v>
      </c>
      <c r="AD436" s="7">
        <v>0</v>
      </c>
      <c r="AE436" s="7">
        <v>2</v>
      </c>
      <c r="AF436" s="7">
        <v>1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2</v>
      </c>
      <c r="AD438" s="7">
        <v>0</v>
      </c>
      <c r="AE438" s="7">
        <v>3</v>
      </c>
      <c r="AF438" s="7">
        <v>3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5</v>
      </c>
      <c r="AC439" s="7">
        <v>2</v>
      </c>
      <c r="AD439" s="7">
        <v>0</v>
      </c>
      <c r="AE439" s="7">
        <v>5</v>
      </c>
      <c r="AF439" s="7">
        <v>3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3</v>
      </c>
      <c r="AD445" s="7">
        <v>0</v>
      </c>
      <c r="AE445" s="7">
        <v>4</v>
      </c>
      <c r="AF445" s="7">
        <v>3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2</v>
      </c>
      <c r="K446" s="7">
        <v>2</v>
      </c>
      <c r="L446" s="7">
        <v>2</v>
      </c>
      <c r="M446" s="7">
        <v>2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1</v>
      </c>
      <c r="AD446" s="7">
        <v>1</v>
      </c>
      <c r="AE446" s="7">
        <v>2</v>
      </c>
      <c r="AF446" s="7">
        <v>1</v>
      </c>
      <c r="AG446" s="7">
        <v>1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1</v>
      </c>
      <c r="AD453" s="7">
        <v>0</v>
      </c>
      <c r="AE453" s="7">
        <v>1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3</v>
      </c>
      <c r="X459" s="7">
        <v>0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2</v>
      </c>
      <c r="AG459" s="7">
        <v>2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1" priority="19"/>
  </conditionalFormatting>
  <conditionalFormatting sqref="H4:H23 H25:H486">
    <cfRule type="duplicateValues" dxfId="60" priority="4"/>
  </conditionalFormatting>
  <conditionalFormatting sqref="H24">
    <cfRule type="duplicateValues" dxfId="59" priority="1"/>
  </conditionalFormatting>
  <conditionalFormatting sqref="H487:H488">
    <cfRule type="duplicateValues" dxfId="58" priority="3"/>
  </conditionalFormatting>
  <conditionalFormatting sqref="H489">
    <cfRule type="duplicateValues" dxfId="5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279</v>
      </c>
      <c r="F2" s="106"/>
      <c r="G2" s="106"/>
      <c r="H2" s="107"/>
      <c r="I2" s="2" t="s">
        <v>0</v>
      </c>
      <c r="J2" s="3">
        <f t="shared" ref="J2:AG2" si="0">SUBTOTAL(9,J4:J662)</f>
        <v>238</v>
      </c>
      <c r="K2" s="3">
        <f t="shared" si="0"/>
        <v>215</v>
      </c>
      <c r="L2" s="3">
        <f t="shared" si="0"/>
        <v>247</v>
      </c>
      <c r="M2" s="3">
        <f t="shared" si="0"/>
        <v>184</v>
      </c>
      <c r="N2" s="3">
        <f t="shared" si="0"/>
        <v>218</v>
      </c>
      <c r="O2" s="3">
        <f t="shared" si="0"/>
        <v>107</v>
      </c>
      <c r="P2" s="3">
        <f t="shared" si="0"/>
        <v>184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109</v>
      </c>
      <c r="X2" s="3">
        <f t="shared" si="0"/>
        <v>15</v>
      </c>
      <c r="Y2" s="3">
        <f t="shared" si="0"/>
        <v>0</v>
      </c>
      <c r="Z2" s="3">
        <f t="shared" si="0"/>
        <v>21</v>
      </c>
      <c r="AA2" s="3">
        <f t="shared" si="0"/>
        <v>4</v>
      </c>
      <c r="AB2" s="3">
        <f t="shared" si="0"/>
        <v>435</v>
      </c>
      <c r="AC2" s="3">
        <f t="shared" si="0"/>
        <v>361</v>
      </c>
      <c r="AD2" s="3">
        <f t="shared" si="0"/>
        <v>69</v>
      </c>
      <c r="AE2" s="3">
        <f t="shared" si="0"/>
        <v>671</v>
      </c>
      <c r="AF2" s="3">
        <f t="shared" si="0"/>
        <v>347</v>
      </c>
      <c r="AG2" s="3">
        <f t="shared" si="0"/>
        <v>169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</v>
      </c>
      <c r="K4" s="6">
        <v>2</v>
      </c>
      <c r="L4" s="6">
        <v>2</v>
      </c>
      <c r="M4" s="6">
        <v>40</v>
      </c>
      <c r="N4" s="6">
        <v>63</v>
      </c>
      <c r="O4" s="6">
        <v>26</v>
      </c>
      <c r="P4" s="6">
        <v>26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40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77</v>
      </c>
      <c r="K5" s="7">
        <v>53</v>
      </c>
      <c r="L5" s="7">
        <v>82</v>
      </c>
      <c r="M5" s="7">
        <v>39</v>
      </c>
      <c r="N5" s="7">
        <v>52</v>
      </c>
      <c r="O5" s="7">
        <v>61</v>
      </c>
      <c r="P5" s="7">
        <v>60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7</v>
      </c>
      <c r="AA5" s="7">
        <v>0</v>
      </c>
      <c r="AB5" s="7">
        <v>40</v>
      </c>
      <c r="AC5" s="7">
        <v>39</v>
      </c>
      <c r="AD5" s="7">
        <v>0</v>
      </c>
      <c r="AE5" s="7">
        <v>40</v>
      </c>
      <c r="AF5" s="7">
        <v>39</v>
      </c>
      <c r="AG5" s="7">
        <v>39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76</v>
      </c>
      <c r="K6" s="7">
        <v>76</v>
      </c>
      <c r="L6" s="7">
        <v>78</v>
      </c>
      <c r="M6" s="7">
        <v>42</v>
      </c>
      <c r="N6" s="7">
        <v>3</v>
      </c>
      <c r="O6" s="7">
        <v>0</v>
      </c>
      <c r="P6" s="7">
        <v>66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42</v>
      </c>
      <c r="AC6" s="7">
        <v>78</v>
      </c>
      <c r="AD6" s="7">
        <v>0</v>
      </c>
      <c r="AE6" s="7">
        <v>78</v>
      </c>
      <c r="AF6" s="7">
        <v>42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2</v>
      </c>
      <c r="K7" s="7">
        <v>2</v>
      </c>
      <c r="L7" s="7">
        <v>2</v>
      </c>
      <c r="M7" s="7">
        <v>2</v>
      </c>
      <c r="N7" s="7">
        <v>2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1</v>
      </c>
      <c r="AE7" s="7">
        <v>3</v>
      </c>
      <c r="AF7" s="7">
        <v>2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11</v>
      </c>
      <c r="K8" s="7">
        <v>11</v>
      </c>
      <c r="L8" s="7">
        <v>11</v>
      </c>
      <c r="M8" s="7">
        <v>11</v>
      </c>
      <c r="N8" s="7">
        <v>13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13</v>
      </c>
      <c r="AC8" s="7">
        <v>14</v>
      </c>
      <c r="AD8" s="7">
        <v>0</v>
      </c>
      <c r="AE8" s="7">
        <v>10</v>
      </c>
      <c r="AF8" s="7">
        <v>11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4</v>
      </c>
      <c r="K9" s="7">
        <v>4</v>
      </c>
      <c r="L9" s="7">
        <v>4</v>
      </c>
      <c r="M9" s="7">
        <v>4</v>
      </c>
      <c r="N9" s="7">
        <v>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11</v>
      </c>
      <c r="AC9" s="7">
        <v>4</v>
      </c>
      <c r="AD9" s="7">
        <v>0</v>
      </c>
      <c r="AE9" s="7">
        <v>16</v>
      </c>
      <c r="AF9" s="7">
        <v>1</v>
      </c>
      <c r="AG9" s="7">
        <v>7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1</v>
      </c>
      <c r="AE14" s="7">
        <v>8</v>
      </c>
      <c r="AF14" s="7">
        <v>1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3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1</v>
      </c>
      <c r="AD15" s="7">
        <v>0</v>
      </c>
      <c r="AE15" s="7">
        <v>3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3</v>
      </c>
      <c r="AF16" s="7">
        <v>3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9</v>
      </c>
      <c r="K21" s="7">
        <v>9</v>
      </c>
      <c r="L21" s="7">
        <v>9</v>
      </c>
      <c r="M21" s="7">
        <v>11</v>
      </c>
      <c r="N21" s="7">
        <v>3</v>
      </c>
      <c r="O21" s="7">
        <v>11</v>
      </c>
      <c r="P21" s="7">
        <v>11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6</v>
      </c>
      <c r="X21" s="7">
        <v>1</v>
      </c>
      <c r="Y21" s="7">
        <v>0</v>
      </c>
      <c r="Z21" s="7">
        <v>0</v>
      </c>
      <c r="AA21" s="7">
        <v>0</v>
      </c>
      <c r="AB21" s="7">
        <v>13</v>
      </c>
      <c r="AC21" s="7">
        <v>18</v>
      </c>
      <c r="AD21" s="7">
        <v>0</v>
      </c>
      <c r="AE21" s="7">
        <v>21</v>
      </c>
      <c r="AF21" s="7">
        <v>17</v>
      </c>
      <c r="AG21" s="7">
        <v>11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1</v>
      </c>
      <c r="AD26" s="7">
        <v>0</v>
      </c>
      <c r="AE26" s="7">
        <v>3</v>
      </c>
      <c r="AF26" s="7">
        <v>3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11</v>
      </c>
      <c r="AC27" s="7">
        <v>0</v>
      </c>
      <c r="AD27" s="7">
        <v>0</v>
      </c>
      <c r="AE27" s="7">
        <v>16</v>
      </c>
      <c r="AF27" s="7">
        <v>1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3</v>
      </c>
      <c r="AD28" s="7">
        <v>2</v>
      </c>
      <c r="AE28" s="7">
        <v>5</v>
      </c>
      <c r="AF28" s="7">
        <v>8</v>
      </c>
      <c r="AG28" s="7">
        <v>4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4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1</v>
      </c>
      <c r="AD29" s="7">
        <v>0</v>
      </c>
      <c r="AE29" s="7">
        <v>7</v>
      </c>
      <c r="AF29" s="7">
        <v>1</v>
      </c>
      <c r="AG29" s="7">
        <v>3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0</v>
      </c>
      <c r="AD31" s="7">
        <v>0</v>
      </c>
      <c r="AE31" s="7">
        <v>1</v>
      </c>
      <c r="AF31" s="7">
        <v>1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1</v>
      </c>
      <c r="AG34" s="7">
        <v>1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2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2</v>
      </c>
      <c r="AD36" s="7">
        <v>0</v>
      </c>
      <c r="AE36" s="7">
        <v>2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2</v>
      </c>
      <c r="AF38" s="7">
        <v>1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2</v>
      </c>
      <c r="AF39" s="7">
        <v>2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6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3</v>
      </c>
      <c r="AD40" s="7">
        <v>6</v>
      </c>
      <c r="AE40" s="7">
        <v>8</v>
      </c>
      <c r="AF40" s="7">
        <v>5</v>
      </c>
      <c r="AG40" s="7">
        <v>2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2</v>
      </c>
      <c r="AF42" s="7">
        <v>1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7</v>
      </c>
      <c r="X46" s="7">
        <v>0</v>
      </c>
      <c r="Y46" s="7">
        <v>0</v>
      </c>
      <c r="Z46" s="7">
        <v>0</v>
      </c>
      <c r="AA46" s="7">
        <v>0</v>
      </c>
      <c r="AB46" s="7">
        <v>3</v>
      </c>
      <c r="AC46" s="7">
        <v>7</v>
      </c>
      <c r="AD46" s="7">
        <v>0</v>
      </c>
      <c r="AE46" s="7">
        <v>8</v>
      </c>
      <c r="AF46" s="7">
        <v>2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</v>
      </c>
      <c r="X51" s="7">
        <v>0</v>
      </c>
      <c r="Y51" s="7">
        <v>0</v>
      </c>
      <c r="Z51" s="7">
        <v>0</v>
      </c>
      <c r="AA51" s="7">
        <v>0</v>
      </c>
      <c r="AB51" s="7">
        <v>13</v>
      </c>
      <c r="AC51" s="7">
        <v>11</v>
      </c>
      <c r="AD51" s="7">
        <v>0</v>
      </c>
      <c r="AE51" s="7">
        <v>13</v>
      </c>
      <c r="AF51" s="7">
        <v>14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1</v>
      </c>
      <c r="Y52" s="7">
        <v>0</v>
      </c>
      <c r="Z52" s="7">
        <v>0</v>
      </c>
      <c r="AA52" s="7">
        <v>0</v>
      </c>
      <c r="AB52" s="7">
        <v>13</v>
      </c>
      <c r="AC52" s="7">
        <v>3</v>
      </c>
      <c r="AD52" s="7">
        <v>0</v>
      </c>
      <c r="AE52" s="7">
        <v>19</v>
      </c>
      <c r="AF52" s="7">
        <v>10</v>
      </c>
      <c r="AG52" s="7">
        <v>1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4</v>
      </c>
      <c r="K53" s="7">
        <v>4</v>
      </c>
      <c r="L53" s="7">
        <v>4</v>
      </c>
      <c r="M53" s="7">
        <v>5</v>
      </c>
      <c r="N53" s="7">
        <v>8</v>
      </c>
      <c r="O53" s="7">
        <v>0</v>
      </c>
      <c r="P53" s="7">
        <v>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22</v>
      </c>
      <c r="AC53" s="7">
        <v>17</v>
      </c>
      <c r="AD53" s="7">
        <v>5</v>
      </c>
      <c r="AE53" s="7">
        <v>25</v>
      </c>
      <c r="AF53" s="7">
        <v>23</v>
      </c>
      <c r="AG53" s="7">
        <v>7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3</v>
      </c>
      <c r="AC60" s="7">
        <v>4</v>
      </c>
      <c r="AD60" s="7">
        <v>1</v>
      </c>
      <c r="AE60" s="7">
        <v>5</v>
      </c>
      <c r="AF60" s="7">
        <v>2</v>
      </c>
      <c r="AG60" s="7">
        <v>3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3</v>
      </c>
      <c r="AD63" s="7">
        <v>0</v>
      </c>
      <c r="AE63" s="7">
        <v>6</v>
      </c>
      <c r="AF63" s="7">
        <v>5</v>
      </c>
      <c r="AG63" s="7">
        <v>3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5</v>
      </c>
      <c r="AC65" s="7">
        <v>4</v>
      </c>
      <c r="AD65" s="7">
        <v>0</v>
      </c>
      <c r="AE65" s="7">
        <v>9</v>
      </c>
      <c r="AF65" s="7">
        <v>10</v>
      </c>
      <c r="AG65" s="7">
        <v>1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3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0</v>
      </c>
      <c r="AD66" s="7">
        <v>0</v>
      </c>
      <c r="AE66" s="7">
        <v>6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2</v>
      </c>
      <c r="AC67" s="7">
        <v>2</v>
      </c>
      <c r="AD67" s="7">
        <v>0</v>
      </c>
      <c r="AE67" s="7">
        <v>3</v>
      </c>
      <c r="AF67" s="7">
        <v>2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0</v>
      </c>
      <c r="N68" s="7">
        <v>3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3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3</v>
      </c>
      <c r="K97" s="7">
        <v>3</v>
      </c>
      <c r="L97" s="7">
        <v>3</v>
      </c>
      <c r="M97" s="7">
        <v>0</v>
      </c>
      <c r="N97" s="7">
        <v>4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6</v>
      </c>
      <c r="AD97" s="7">
        <v>4</v>
      </c>
      <c r="AE97" s="7">
        <v>8</v>
      </c>
      <c r="AF97" s="7">
        <v>7</v>
      </c>
      <c r="AG97" s="7">
        <v>3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2</v>
      </c>
      <c r="AF105" s="7">
        <v>1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1</v>
      </c>
      <c r="AC113" s="7">
        <v>1</v>
      </c>
      <c r="AD113" s="7">
        <v>1</v>
      </c>
      <c r="AE113" s="7">
        <v>1</v>
      </c>
      <c r="AF113" s="7">
        <v>1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9</v>
      </c>
      <c r="AC131" s="7">
        <v>3</v>
      </c>
      <c r="AD131" s="7">
        <v>1</v>
      </c>
      <c r="AE131" s="7">
        <v>9</v>
      </c>
      <c r="AF131" s="7">
        <v>9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5</v>
      </c>
      <c r="K136" s="7">
        <v>5</v>
      </c>
      <c r="L136" s="7">
        <v>5</v>
      </c>
      <c r="M136" s="7">
        <v>0</v>
      </c>
      <c r="N136" s="7">
        <v>2</v>
      </c>
      <c r="O136" s="7">
        <v>4</v>
      </c>
      <c r="P136" s="7">
        <v>4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9</v>
      </c>
      <c r="AF136" s="7">
        <v>5</v>
      </c>
      <c r="AG136" s="7">
        <v>3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2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2</v>
      </c>
      <c r="AD141" s="7">
        <v>4</v>
      </c>
      <c r="AE141" s="7">
        <v>6</v>
      </c>
      <c r="AF141" s="7">
        <v>2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1</v>
      </c>
      <c r="AE145" s="7">
        <v>1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1</v>
      </c>
      <c r="AD149" s="7">
        <v>0</v>
      </c>
      <c r="AE149" s="7">
        <v>5</v>
      </c>
      <c r="AF149" s="7">
        <v>4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0</v>
      </c>
      <c r="AD158" s="7">
        <v>0</v>
      </c>
      <c r="AE158" s="7">
        <v>1</v>
      </c>
      <c r="AF158" s="7">
        <v>1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2</v>
      </c>
      <c r="L168" s="7">
        <v>2</v>
      </c>
      <c r="M168" s="7">
        <v>2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4</v>
      </c>
      <c r="AC168" s="7">
        <v>3</v>
      </c>
      <c r="AD168" s="7">
        <v>2</v>
      </c>
      <c r="AE168" s="7">
        <v>5</v>
      </c>
      <c r="AF168" s="7">
        <v>2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6</v>
      </c>
      <c r="AF175" s="7">
        <v>2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0</v>
      </c>
      <c r="AE188" s="7">
        <v>1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5</v>
      </c>
      <c r="AF198" s="7">
        <v>1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1</v>
      </c>
      <c r="AA209" s="7">
        <v>0</v>
      </c>
      <c r="AB209" s="7">
        <v>10</v>
      </c>
      <c r="AC209" s="7">
        <v>10</v>
      </c>
      <c r="AD209" s="7">
        <v>1</v>
      </c>
      <c r="AE209" s="7">
        <v>19</v>
      </c>
      <c r="AF209" s="7">
        <v>12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9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7</v>
      </c>
      <c r="AD231" s="7">
        <v>6</v>
      </c>
      <c r="AE231" s="7">
        <v>18</v>
      </c>
      <c r="AF231" s="7">
        <v>10</v>
      </c>
      <c r="AG231" s="7">
        <v>15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3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2</v>
      </c>
      <c r="AE249" s="7">
        <v>3</v>
      </c>
      <c r="AF249" s="7">
        <v>4</v>
      </c>
      <c r="AG249" s="7">
        <v>1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24</v>
      </c>
      <c r="AC262" s="7">
        <v>1</v>
      </c>
      <c r="AD262" s="7">
        <v>0</v>
      </c>
      <c r="AE262" s="7">
        <v>28</v>
      </c>
      <c r="AF262" s="7">
        <v>0</v>
      </c>
      <c r="AG262" s="7">
        <v>1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1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4</v>
      </c>
      <c r="AD266" s="7">
        <v>0</v>
      </c>
      <c r="AE266" s="7">
        <v>5</v>
      </c>
      <c r="AF266" s="7">
        <v>5</v>
      </c>
      <c r="AG266" s="7">
        <v>3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1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4</v>
      </c>
      <c r="AF281" s="7">
        <v>5</v>
      </c>
      <c r="AG281" s="7">
        <v>5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0</v>
      </c>
      <c r="AE285" s="7">
        <v>1</v>
      </c>
      <c r="AF285" s="7">
        <v>1</v>
      </c>
      <c r="AG285" s="7">
        <v>1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0</v>
      </c>
      <c r="AE293" s="7">
        <v>2</v>
      </c>
      <c r="AF293" s="7">
        <v>0</v>
      </c>
      <c r="AG293" s="7">
        <v>1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4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10</v>
      </c>
      <c r="AE295" s="7">
        <v>8</v>
      </c>
      <c r="AF295" s="7">
        <v>8</v>
      </c>
      <c r="AG295" s="7">
        <v>9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4</v>
      </c>
      <c r="X296" s="7">
        <v>0</v>
      </c>
      <c r="Y296" s="7">
        <v>0</v>
      </c>
      <c r="Z296" s="7">
        <v>0</v>
      </c>
      <c r="AA296" s="7">
        <v>0</v>
      </c>
      <c r="AB296" s="7">
        <v>8</v>
      </c>
      <c r="AC296" s="7">
        <v>0</v>
      </c>
      <c r="AD296" s="7">
        <v>4</v>
      </c>
      <c r="AE296" s="7">
        <v>11</v>
      </c>
      <c r="AF296" s="7">
        <v>11</v>
      </c>
      <c r="AG296" s="7">
        <v>9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1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7</v>
      </c>
      <c r="AD310" s="7">
        <v>0</v>
      </c>
      <c r="AE310" s="7">
        <v>10</v>
      </c>
      <c r="AF310" s="7">
        <v>0</v>
      </c>
      <c r="AG310" s="7">
        <v>2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1</v>
      </c>
      <c r="AE311" s="7">
        <v>0</v>
      </c>
      <c r="AF311" s="7">
        <v>0</v>
      </c>
      <c r="AG311" s="7">
        <v>1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1</v>
      </c>
      <c r="AA312" s="7">
        <v>0</v>
      </c>
      <c r="AB312" s="7">
        <v>7</v>
      </c>
      <c r="AC312" s="7">
        <v>3</v>
      </c>
      <c r="AD312" s="7">
        <v>5</v>
      </c>
      <c r="AE312" s="7">
        <v>9</v>
      </c>
      <c r="AF312" s="7">
        <v>5</v>
      </c>
      <c r="AG312" s="7">
        <v>5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1</v>
      </c>
      <c r="O314" s="7">
        <v>0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4</v>
      </c>
      <c r="AF314" s="7">
        <v>0</v>
      </c>
      <c r="AG314" s="7">
        <v>2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1</v>
      </c>
      <c r="AA323" s="7">
        <v>0</v>
      </c>
      <c r="AB323" s="7">
        <v>3</v>
      </c>
      <c r="AC323" s="7">
        <v>1</v>
      </c>
      <c r="AD323" s="7">
        <v>1</v>
      </c>
      <c r="AE323" s="7">
        <v>5</v>
      </c>
      <c r="AF323" s="7">
        <v>2</v>
      </c>
      <c r="AG323" s="7">
        <v>2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1</v>
      </c>
      <c r="Y328" s="7">
        <v>0</v>
      </c>
      <c r="Z328" s="7">
        <v>0</v>
      </c>
      <c r="AA328" s="7">
        <v>0</v>
      </c>
      <c r="AB328" s="7">
        <v>1</v>
      </c>
      <c r="AC328" s="7">
        <v>2</v>
      </c>
      <c r="AD328" s="7">
        <v>0</v>
      </c>
      <c r="AE328" s="7">
        <v>4</v>
      </c>
      <c r="AF328" s="7">
        <v>0</v>
      </c>
      <c r="AG328" s="7">
        <v>1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1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0</v>
      </c>
      <c r="AE343" s="7">
        <v>5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4</v>
      </c>
      <c r="AD344" s="7">
        <v>0</v>
      </c>
      <c r="AE344" s="7">
        <v>4</v>
      </c>
      <c r="AF344" s="7">
        <v>0</v>
      </c>
      <c r="AG344" s="7">
        <v>1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</v>
      </c>
      <c r="K353" s="7">
        <v>1</v>
      </c>
      <c r="L353" s="7">
        <v>1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5</v>
      </c>
      <c r="AD353" s="7">
        <v>0</v>
      </c>
      <c r="AE353" s="7">
        <v>9</v>
      </c>
      <c r="AF353" s="7">
        <v>1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1</v>
      </c>
      <c r="K355" s="7">
        <v>1</v>
      </c>
      <c r="L355" s="7">
        <v>1</v>
      </c>
      <c r="M355" s="7">
        <v>1</v>
      </c>
      <c r="N355" s="7">
        <v>1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5</v>
      </c>
      <c r="AC355" s="7">
        <v>2</v>
      </c>
      <c r="AD355" s="7">
        <v>5</v>
      </c>
      <c r="AE355" s="7">
        <v>5</v>
      </c>
      <c r="AF355" s="7">
        <v>5</v>
      </c>
      <c r="AG355" s="7">
        <v>2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8</v>
      </c>
      <c r="K378" s="7">
        <v>8</v>
      </c>
      <c r="L378" s="7">
        <v>8</v>
      </c>
      <c r="M378" s="7">
        <v>0</v>
      </c>
      <c r="N378" s="7">
        <v>9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9</v>
      </c>
      <c r="AC378" s="7">
        <v>10</v>
      </c>
      <c r="AD378" s="7">
        <v>0</v>
      </c>
      <c r="AE378" s="7">
        <v>9</v>
      </c>
      <c r="AF378" s="7">
        <v>0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2</v>
      </c>
      <c r="O389" s="7">
        <v>0</v>
      </c>
      <c r="P389" s="7">
        <v>2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4</v>
      </c>
      <c r="AD389" s="7">
        <v>0</v>
      </c>
      <c r="AE389" s="7">
        <v>4</v>
      </c>
      <c r="AF389" s="7">
        <v>3</v>
      </c>
      <c r="AG389" s="7">
        <v>4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2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1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15</v>
      </c>
      <c r="K407" s="7">
        <v>14</v>
      </c>
      <c r="L407" s="7">
        <v>15</v>
      </c>
      <c r="M407" s="7">
        <v>15</v>
      </c>
      <c r="N407" s="7">
        <v>11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1</v>
      </c>
      <c r="Y407" s="7">
        <v>0</v>
      </c>
      <c r="Z407" s="7">
        <v>3</v>
      </c>
      <c r="AA407" s="7">
        <v>0</v>
      </c>
      <c r="AB407" s="7">
        <v>21</v>
      </c>
      <c r="AC407" s="7">
        <v>15</v>
      </c>
      <c r="AD407" s="7">
        <v>3</v>
      </c>
      <c r="AE407" s="7">
        <v>30</v>
      </c>
      <c r="AF407" s="7">
        <v>16</v>
      </c>
      <c r="AG407" s="7">
        <v>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0</v>
      </c>
      <c r="AD418" s="7">
        <v>0</v>
      </c>
      <c r="AE418" s="7">
        <v>1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1</v>
      </c>
      <c r="AD424" s="7">
        <v>1</v>
      </c>
      <c r="AE424" s="7">
        <v>2</v>
      </c>
      <c r="AF424" s="7">
        <v>1</v>
      </c>
      <c r="AG424" s="7">
        <v>1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6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1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0</v>
      </c>
      <c r="AF445" s="7">
        <v>1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2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1</v>
      </c>
      <c r="AD460" s="7">
        <v>0</v>
      </c>
      <c r="AE460" s="7">
        <v>2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6" priority="18"/>
  </conditionalFormatting>
  <conditionalFormatting sqref="H4:H23 H25:H486">
    <cfRule type="duplicateValues" dxfId="55" priority="4"/>
  </conditionalFormatting>
  <conditionalFormatting sqref="H24">
    <cfRule type="duplicateValues" dxfId="54" priority="1"/>
  </conditionalFormatting>
  <conditionalFormatting sqref="H487:H488">
    <cfRule type="duplicateValues" dxfId="53" priority="3"/>
  </conditionalFormatting>
  <conditionalFormatting sqref="H489">
    <cfRule type="duplicateValues" dxfId="5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280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1" priority="18"/>
  </conditionalFormatting>
  <conditionalFormatting sqref="H4:H23 H25:H486">
    <cfRule type="duplicateValues" dxfId="50" priority="4"/>
  </conditionalFormatting>
  <conditionalFormatting sqref="H24">
    <cfRule type="duplicateValues" dxfId="49" priority="1"/>
  </conditionalFormatting>
  <conditionalFormatting sqref="H487:H488">
    <cfRule type="duplicateValues" dxfId="48" priority="3"/>
  </conditionalFormatting>
  <conditionalFormatting sqref="H489">
    <cfRule type="duplicateValues" dxfId="4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281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6" priority="19"/>
  </conditionalFormatting>
  <conditionalFormatting sqref="H4:H23 H25:H486">
    <cfRule type="duplicateValues" dxfId="45" priority="4"/>
  </conditionalFormatting>
  <conditionalFormatting sqref="H24">
    <cfRule type="duplicateValues" dxfId="44" priority="1"/>
  </conditionalFormatting>
  <conditionalFormatting sqref="H487:H488">
    <cfRule type="duplicateValues" dxfId="43" priority="3"/>
  </conditionalFormatting>
  <conditionalFormatting sqref="H489">
    <cfRule type="duplicateValues" dxfId="42" priority="2"/>
  </conditionalFormatting>
  <conditionalFormatting sqref="H490:H1048576 H1:H3">
    <cfRule type="duplicateValues" dxfId="41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282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0" priority="18"/>
  </conditionalFormatting>
  <conditionalFormatting sqref="H4:H23 H25:H486">
    <cfRule type="duplicateValues" dxfId="39" priority="4"/>
  </conditionalFormatting>
  <conditionalFormatting sqref="H24">
    <cfRule type="duplicateValues" dxfId="38" priority="1"/>
  </conditionalFormatting>
  <conditionalFormatting sqref="H487:H488">
    <cfRule type="duplicateValues" dxfId="37" priority="3"/>
  </conditionalFormatting>
  <conditionalFormatting sqref="H489">
    <cfRule type="duplicateValues" dxfId="3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283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8"/>
  </conditionalFormatting>
  <conditionalFormatting sqref="H4:H23 H25:H486">
    <cfRule type="duplicateValues" dxfId="34" priority="4"/>
  </conditionalFormatting>
  <conditionalFormatting sqref="H24">
    <cfRule type="duplicateValues" dxfId="33" priority="1"/>
  </conditionalFormatting>
  <conditionalFormatting sqref="H487:H488">
    <cfRule type="duplicateValues" dxfId="32" priority="3"/>
  </conditionalFormatting>
  <conditionalFormatting sqref="H489">
    <cfRule type="duplicateValues" dxfId="3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284</v>
      </c>
      <c r="F2" s="106"/>
      <c r="G2" s="106"/>
      <c r="H2" s="107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0" priority="18"/>
  </conditionalFormatting>
  <conditionalFormatting sqref="H4:H23 H25:H486">
    <cfRule type="duplicateValues" dxfId="29" priority="4"/>
  </conditionalFormatting>
  <conditionalFormatting sqref="H24">
    <cfRule type="duplicateValues" dxfId="28" priority="1"/>
  </conditionalFormatting>
  <conditionalFormatting sqref="H487:H488">
    <cfRule type="duplicateValues" dxfId="27" priority="3"/>
  </conditionalFormatting>
  <conditionalFormatting sqref="H489">
    <cfRule type="duplicateValues" dxfId="26" priority="2"/>
  </conditionalFormatting>
  <conditionalFormatting sqref="H490:H1048576 H1:H2">
    <cfRule type="duplicateValues" dxfId="25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285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4" priority="18"/>
  </conditionalFormatting>
  <conditionalFormatting sqref="H4:H23 H25:H486">
    <cfRule type="duplicateValues" dxfId="23" priority="4"/>
  </conditionalFormatting>
  <conditionalFormatting sqref="H24">
    <cfRule type="duplicateValues" dxfId="22" priority="1"/>
  </conditionalFormatting>
  <conditionalFormatting sqref="H487:H488">
    <cfRule type="duplicateValues" dxfId="21" priority="3"/>
  </conditionalFormatting>
  <conditionalFormatting sqref="H489">
    <cfRule type="duplicateValues" dxfId="2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286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" priority="19"/>
  </conditionalFormatting>
  <conditionalFormatting sqref="H4:H23 H25:H486">
    <cfRule type="duplicateValues" dxfId="18" priority="4"/>
  </conditionalFormatting>
  <conditionalFormatting sqref="H24">
    <cfRule type="duplicateValues" dxfId="17" priority="1"/>
  </conditionalFormatting>
  <conditionalFormatting sqref="H487:H488">
    <cfRule type="duplicateValues" dxfId="16" priority="3"/>
  </conditionalFormatting>
  <conditionalFormatting sqref="H489">
    <cfRule type="duplicateValues" dxfId="15" priority="2"/>
  </conditionalFormatting>
  <conditionalFormatting sqref="H490:H1048576 H1:H3">
    <cfRule type="duplicateValues" dxfId="14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287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" priority="18"/>
  </conditionalFormatting>
  <conditionalFormatting sqref="H4:H23 H25:H486">
    <cfRule type="duplicateValues" dxfId="12" priority="4"/>
  </conditionalFormatting>
  <conditionalFormatting sqref="H24">
    <cfRule type="duplicateValues" dxfId="11" priority="1"/>
  </conditionalFormatting>
  <conditionalFormatting sqref="H487:H488">
    <cfRule type="duplicateValues" dxfId="10" priority="3"/>
  </conditionalFormatting>
  <conditionalFormatting sqref="H489"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5" t="s">
        <v>288</v>
      </c>
      <c r="F2" s="106"/>
      <c r="G2" s="106"/>
      <c r="H2" s="107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" priority="18"/>
  </conditionalFormatting>
  <conditionalFormatting sqref="H4:H23 H25:H486">
    <cfRule type="duplicateValues" dxfId="7" priority="4"/>
  </conditionalFormatting>
  <conditionalFormatting sqref="H24">
    <cfRule type="duplicateValues" dxfId="6" priority="1"/>
  </conditionalFormatting>
  <conditionalFormatting sqref="H487:H488">
    <cfRule type="duplicateValues" dxfId="5" priority="3"/>
  </conditionalFormatting>
  <conditionalFormatting sqref="H489">
    <cfRule type="duplicateValues" dxfId="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104" t="str">
        <f>+Ene!D1</f>
        <v xml:space="preserve"> INDICADORES NEONATAL -    2026</v>
      </c>
      <c r="E1" s="104"/>
      <c r="F1" s="104"/>
      <c r="G1" s="104"/>
      <c r="H1" s="104"/>
      <c r="I1" s="104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105" t="s">
        <v>289</v>
      </c>
      <c r="F2" s="106"/>
      <c r="G2" s="106"/>
      <c r="H2" s="107"/>
      <c r="I2" s="2" t="s">
        <v>0</v>
      </c>
      <c r="J2" s="16">
        <f t="shared" ref="J2:AH2" si="0">SUBTOTAL(9,J4:J663)</f>
        <v>0</v>
      </c>
      <c r="K2" s="16">
        <f t="shared" si="0"/>
        <v>2066</v>
      </c>
      <c r="L2" s="16">
        <f t="shared" si="0"/>
        <v>1868</v>
      </c>
      <c r="M2" s="16">
        <f t="shared" si="0"/>
        <v>2099</v>
      </c>
      <c r="N2" s="16">
        <f t="shared" si="0"/>
        <v>1869</v>
      </c>
      <c r="O2" s="16">
        <f t="shared" si="0"/>
        <v>2029</v>
      </c>
      <c r="P2" s="16">
        <f t="shared" si="0"/>
        <v>915</v>
      </c>
      <c r="Q2" s="16">
        <f t="shared" si="0"/>
        <v>1321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1508</v>
      </c>
      <c r="Y2" s="16">
        <f t="shared" si="0"/>
        <v>126</v>
      </c>
      <c r="Z2" s="16">
        <f t="shared" si="0"/>
        <v>0</v>
      </c>
      <c r="AA2" s="16">
        <f t="shared" si="0"/>
        <v>190</v>
      </c>
      <c r="AB2" s="16">
        <f t="shared" si="0"/>
        <v>14</v>
      </c>
      <c r="AC2" s="16">
        <f t="shared" si="0"/>
        <v>3358</v>
      </c>
      <c r="AD2" s="16">
        <f t="shared" si="0"/>
        <v>3069</v>
      </c>
      <c r="AE2" s="16">
        <f t="shared" si="0"/>
        <v>893</v>
      </c>
      <c r="AF2" s="16">
        <f t="shared" si="0"/>
        <v>4775</v>
      </c>
      <c r="AG2" s="16">
        <f t="shared" si="0"/>
        <v>3001</v>
      </c>
      <c r="AH2" s="16">
        <f t="shared" si="0"/>
        <v>1567</v>
      </c>
    </row>
    <row r="3" spans="1:34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313</v>
      </c>
      <c r="L4" s="6">
        <f>+Ene!K4+Feb!K4+Mar!K4+Abr!K4+May!K4+Jun!K4+Jul!K4+Ago!K4+Set!K4+Oct!K4+Nov!K4+Dic!K4</f>
        <v>265</v>
      </c>
      <c r="M4" s="6">
        <f>+Ene!L4+Feb!L4+Mar!L4+Abr!L4+May!L4+Jun!L4+Jul!L4+Ago!L4+Set!L4+Oct!L4+Nov!L4+Dic!L4</f>
        <v>306</v>
      </c>
      <c r="N4" s="6">
        <f>+Ene!M4+Feb!M4+Mar!M4+Abr!M4+May!M4+Jun!M4+Jul!M4+Ago!M4+Set!M4+Oct!M4+Nov!M4+Dic!M4</f>
        <v>393</v>
      </c>
      <c r="O4" s="6">
        <f>+Ene!N4+Feb!N4+Mar!N4+Abr!N4+May!N4+Jun!N4+Jul!N4+Ago!N4+Set!N4+Oct!N4+Nov!N4+Dic!N4</f>
        <v>501</v>
      </c>
      <c r="P4" s="6">
        <f>+Ene!O4+Feb!O4+Mar!O4+Abr!O4+May!O4+Jun!O4+Jul!O4+Ago!O4+Set!O4+Oct!O4+Nov!O4+Dic!O4</f>
        <v>277</v>
      </c>
      <c r="Q4" s="6">
        <f>+Ene!P4+Feb!P4+Mar!P4+Abr!P4+May!P4+Jun!P4+Jul!P4+Ago!P4+Set!P4+Oct!P4+Nov!P4+Dic!P4</f>
        <v>277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52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38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22</v>
      </c>
      <c r="AD4" s="6">
        <f>+Ene!AC4+Feb!AC4+Mar!AC4+Abr!AC4+May!AC4+Jun!AC4+Jul!AC4+Ago!AC4+Set!AC4+Oct!AC4+Nov!AC4+Dic!AC4</f>
        <v>3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414</v>
      </c>
      <c r="AG4" s="6">
        <f>+Ene!AF4+Feb!AF4+Mar!AF4+Abr!AF4+May!AF4+Jun!AF4+Jul!AF4+Ago!AF4+Set!AF4+Oct!AF4+Nov!AF4+Dic!AF4</f>
        <v>30</v>
      </c>
      <c r="AH4" s="6">
        <f>+Ene!AG4+Feb!AG4+Mar!AG4+Abr!AG4+May!AG4+Jun!AG4+Jul!AG4+Ago!AG4+Set!AG4+Oct!AG4+Nov!AG4+Dic!AG4</f>
        <v>1</v>
      </c>
    </row>
    <row r="5" spans="1:34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482</v>
      </c>
      <c r="L5" s="7">
        <f>+Ene!K5+Feb!K5+Mar!K5+Abr!K5+May!K5+Jun!K5+Jul!K5+Ago!K5+Set!K5+Oct!K5+Nov!K5+Dic!K5</f>
        <v>356</v>
      </c>
      <c r="M5" s="7">
        <f>+Ene!L5+Feb!L5+Mar!L5+Abr!L5+May!L5+Jun!L5+Jul!L5+Ago!L5+Set!L5+Oct!L5+Nov!L5+Dic!L5</f>
        <v>507</v>
      </c>
      <c r="N5" s="7">
        <f>+Ene!M5+Feb!M5+Mar!M5+Abr!M5+May!M5+Jun!M5+Jul!M5+Ago!M5+Set!M5+Oct!M5+Nov!M5+Dic!M5</f>
        <v>411</v>
      </c>
      <c r="O5" s="7">
        <f>+Ene!N5+Feb!N5+Mar!N5+Abr!N5+May!N5+Jun!N5+Jul!N5+Ago!N5+Set!N5+Oct!N5+Nov!N5+Dic!N5</f>
        <v>368</v>
      </c>
      <c r="P5" s="7">
        <f>+Ene!O5+Feb!O5+Mar!O5+Abr!O5+May!O5+Jun!O5+Jul!O5+Ago!O5+Set!O5+Oct!O5+Nov!O5+Dic!O5</f>
        <v>437</v>
      </c>
      <c r="Q5" s="7">
        <f>+Ene!P5+Feb!P5+Mar!P5+Abr!P5+May!P5+Jun!P5+Jul!P5+Ago!P5+Set!P5+Oct!P5+Nov!P5+Dic!P5</f>
        <v>433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9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38</v>
      </c>
      <c r="AB5" s="7">
        <f>+Ene!AA5+Feb!AA5+Mar!AA5+Abr!AA5+May!AA5+Jun!AA5+Jul!AA5+Ago!AA5+Set!AA5+Oct!AA5+Nov!AA5+Dic!AA5</f>
        <v>0</v>
      </c>
      <c r="AC5" s="7">
        <f>+Ene!AB5+Feb!AB5+Mar!AB5+Abr!AB5+May!AB5+Jun!AB5+Jul!AB5+Ago!AB5+Set!AB5+Oct!AB5+Nov!AB5+Dic!AB5</f>
        <v>410</v>
      </c>
      <c r="AD5" s="7">
        <f>+Ene!AC5+Feb!AC5+Mar!AC5+Abr!AC5+May!AC5+Jun!AC5+Jul!AC5+Ago!AC5+Set!AC5+Oct!AC5+Nov!AC5+Dic!AC5</f>
        <v>408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412</v>
      </c>
      <c r="AG5" s="7">
        <f>+Ene!AF5+Feb!AF5+Mar!AF5+Abr!AF5+May!AF5+Jun!AF5+Jul!AF5+Ago!AF5+Set!AF5+Oct!AF5+Nov!AF5+Dic!AF5</f>
        <v>410</v>
      </c>
      <c r="AH5" s="7">
        <f>+Ene!AG5+Feb!AG5+Mar!AG5+Abr!AG5+May!AG5+Jun!AG5+Jul!AG5+Ago!AG5+Set!AG5+Oct!AG5+Nov!AG5+Dic!AG5</f>
        <v>408</v>
      </c>
    </row>
    <row r="6" spans="1:34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384</v>
      </c>
      <c r="L6" s="7">
        <f>+Ene!K6+Feb!K6+Mar!K6+Abr!K6+May!K6+Jun!K6+Jul!K6+Ago!K6+Set!K6+Oct!K6+Nov!K6+Dic!K6</f>
        <v>384</v>
      </c>
      <c r="M6" s="7">
        <f>+Ene!L6+Feb!L6+Mar!L6+Abr!L6+May!L6+Jun!L6+Jul!L6+Ago!L6+Set!L6+Oct!L6+Nov!L6+Dic!L6</f>
        <v>403</v>
      </c>
      <c r="N6" s="7">
        <f>+Ene!M6+Feb!M6+Mar!M6+Abr!M6+May!M6+Jun!M6+Jul!M6+Ago!M6+Set!M6+Oct!M6+Nov!M6+Dic!M6</f>
        <v>346</v>
      </c>
      <c r="O6" s="7">
        <f>+Ene!N6+Feb!N6+Mar!N6+Abr!N6+May!N6+Jun!N6+Jul!N6+Ago!N6+Set!N6+Oct!N6+Nov!N6+Dic!N6</f>
        <v>179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240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31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22</v>
      </c>
      <c r="AB6" s="7">
        <f>+Ene!AA6+Feb!AA6+Mar!AA6+Abr!AA6+May!AA6+Jun!AA6+Jul!AA6+Ago!AA6+Set!AA6+Oct!AA6+Nov!AA6+Dic!AA6</f>
        <v>8</v>
      </c>
      <c r="AC6" s="7">
        <f>+Ene!AB6+Feb!AB6+Mar!AB6+Abr!AB6+May!AB6+Jun!AB6+Jul!AB6+Ago!AB6+Set!AB6+Oct!AB6+Nov!AB6+Dic!AB6</f>
        <v>350</v>
      </c>
      <c r="AD6" s="7">
        <f>+Ene!AC6+Feb!AC6+Mar!AC6+Abr!AC6+May!AC6+Jun!AC6+Jul!AC6+Ago!AC6+Set!AC6+Oct!AC6+Nov!AC6+Dic!AC6</f>
        <v>406</v>
      </c>
      <c r="AE6" s="7">
        <f>+Ene!AD6+Feb!AD6+Mar!AD6+Abr!AD6+May!AD6+Jun!AD6+Jul!AD6+Ago!AD6+Set!AD6+Oct!AD6+Nov!AD6+Dic!AD6</f>
        <v>4</v>
      </c>
      <c r="AF6" s="7">
        <f>+Ene!AE6+Feb!AE6+Mar!AE6+Abr!AE6+May!AE6+Jun!AE6+Jul!AE6+Ago!AE6+Set!AE6+Oct!AE6+Nov!AE6+Dic!AE6</f>
        <v>406</v>
      </c>
      <c r="AG6" s="7">
        <f>+Ene!AF6+Feb!AF6+Mar!AF6+Abr!AF6+May!AF6+Jun!AF6+Jul!AF6+Ago!AF6+Set!AF6+Oct!AF6+Nov!AF6+Dic!AF6</f>
        <v>347</v>
      </c>
      <c r="AH6" s="7">
        <f>+Ene!AG6+Feb!AG6+Mar!AG6+Abr!AG6+May!AG6+Jun!AG6+Jul!AG6+Ago!AG6+Set!AG6+Oct!AG6+Nov!AG6+Dic!AG6</f>
        <v>0</v>
      </c>
    </row>
    <row r="7" spans="1:34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11</v>
      </c>
      <c r="L7" s="7">
        <f>+Ene!K7+Feb!K7+Mar!K7+Abr!K7+May!K7+Jun!K7+Jul!K7+Ago!K7+Set!K7+Oct!K7+Nov!K7+Dic!K7</f>
        <v>11</v>
      </c>
      <c r="M7" s="7">
        <f>+Ene!L7+Feb!L7+Mar!L7+Abr!L7+May!L7+Jun!L7+Jul!L7+Ago!L7+Set!L7+Oct!L7+Nov!L7+Dic!L7</f>
        <v>11</v>
      </c>
      <c r="N7" s="7">
        <f>+Ene!M7+Feb!M7+Mar!M7+Abr!M7+May!M7+Jun!M7+Jul!M7+Ago!M7+Set!M7+Oct!M7+Nov!M7+Dic!M7</f>
        <v>4</v>
      </c>
      <c r="O7" s="7">
        <f>+Ene!N7+Feb!N7+Mar!N7+Abr!N7+May!N7+Jun!N7+Jul!N7+Ago!N7+Set!N7+Oct!N7+Nov!N7+Dic!N7</f>
        <v>3</v>
      </c>
      <c r="P7" s="7">
        <f>+Ene!O7+Feb!O7+Mar!O7+Abr!O7+May!O7+Jun!O7+Jul!O7+Ago!O7+Set!O7+Oct!O7+Nov!O7+Dic!O7</f>
        <v>3</v>
      </c>
      <c r="Q7" s="7">
        <f>+Ene!P7+Feb!P7+Mar!P7+Abr!P7+May!P7+Jun!P7+Jul!P7+Ago!P7+Set!P7+Oct!P7+Nov!P7+Dic!P7</f>
        <v>3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10</v>
      </c>
      <c r="AD7" s="7">
        <f>+Ene!AC7+Feb!AC7+Mar!AC7+Abr!AC7+May!AC7+Jun!AC7+Jul!AC7+Ago!AC7+Set!AC7+Oct!AC7+Nov!AC7+Dic!AC7</f>
        <v>14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25</v>
      </c>
      <c r="AG7" s="7">
        <f>+Ene!AF7+Feb!AF7+Mar!AF7+Abr!AF7+May!AF7+Jun!AF7+Jul!AF7+Ago!AF7+Set!AF7+Oct!AF7+Nov!AF7+Dic!AF7</f>
        <v>19</v>
      </c>
      <c r="AH7" s="7">
        <f>+Ene!AG7+Feb!AG7+Mar!AG7+Abr!AG7+May!AG7+Jun!AG7+Jul!AG7+Ago!AG7+Set!AG7+Oct!AG7+Nov!AG7+Dic!AG7</f>
        <v>5</v>
      </c>
    </row>
    <row r="8" spans="1:34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96</v>
      </c>
      <c r="L8" s="7">
        <f>+Ene!K8+Feb!K8+Mar!K8+Abr!K8+May!K8+Jun!K8+Jul!K8+Ago!K8+Set!K8+Oct!K8+Nov!K8+Dic!K8</f>
        <v>95</v>
      </c>
      <c r="M8" s="7">
        <f>+Ene!L8+Feb!L8+Mar!L8+Abr!L8+May!L8+Jun!L8+Jul!L8+Ago!L8+Set!L8+Oct!L8+Nov!L8+Dic!L8</f>
        <v>95</v>
      </c>
      <c r="N8" s="7">
        <f>+Ene!M8+Feb!M8+Mar!M8+Abr!M8+May!M8+Jun!M8+Jul!M8+Ago!M8+Set!M8+Oct!M8+Nov!M8+Dic!M8</f>
        <v>96</v>
      </c>
      <c r="O8" s="7">
        <f>+Ene!N8+Feb!N8+Mar!N8+Abr!N8+May!N8+Jun!N8+Jul!N8+Ago!N8+Set!N8+Oct!N8+Nov!N8+Dic!N8</f>
        <v>76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3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71</v>
      </c>
      <c r="AD8" s="7">
        <f>+Ene!AC8+Feb!AC8+Mar!AC8+Abr!AC8+May!AC8+Jun!AC8+Jul!AC8+Ago!AC8+Set!AC8+Oct!AC8+Nov!AC8+Dic!AC8</f>
        <v>99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94</v>
      </c>
      <c r="AG8" s="7">
        <f>+Ene!AF8+Feb!AF8+Mar!AF8+Abr!AF8+May!AF8+Jun!AF8+Jul!AF8+Ago!AF8+Set!AF8+Oct!AF8+Nov!AF8+Dic!AF8</f>
        <v>93</v>
      </c>
      <c r="AH8" s="7">
        <f>+Ene!AG8+Feb!AG8+Mar!AG8+Abr!AG8+May!AG8+Jun!AG8+Jul!AG8+Ago!AG8+Set!AG8+Oct!AG8+Nov!AG8+Dic!AG8</f>
        <v>0</v>
      </c>
    </row>
    <row r="9" spans="1:34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28</v>
      </c>
      <c r="L9" s="7">
        <f>+Ene!K9+Feb!K9+Mar!K9+Abr!K9+May!K9+Jun!K9+Jul!K9+Ago!K9+Set!K9+Oct!K9+Nov!K9+Dic!K9</f>
        <v>28</v>
      </c>
      <c r="M9" s="7">
        <f>+Ene!L9+Feb!L9+Mar!L9+Abr!L9+May!L9+Jun!L9+Jul!L9+Ago!L9+Set!L9+Oct!L9+Nov!L9+Dic!L9</f>
        <v>28</v>
      </c>
      <c r="N9" s="7">
        <f>+Ene!M9+Feb!M9+Mar!M9+Abr!M9+May!M9+Jun!M9+Jul!M9+Ago!M9+Set!M9+Oct!M9+Nov!M9+Dic!M9</f>
        <v>27</v>
      </c>
      <c r="O9" s="7">
        <f>+Ene!N9+Feb!N9+Mar!N9+Abr!N9+May!N9+Jun!N9+Jul!N9+Ago!N9+Set!N9+Oct!N9+Nov!N9+Dic!N9</f>
        <v>23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57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67</v>
      </c>
      <c r="AD9" s="7">
        <f>+Ene!AC9+Feb!AC9+Mar!AC9+Abr!AC9+May!AC9+Jun!AC9+Jul!AC9+Ago!AC9+Set!AC9+Oct!AC9+Nov!AC9+Dic!AC9</f>
        <v>34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76</v>
      </c>
      <c r="AG9" s="7">
        <f>+Ene!AF9+Feb!AF9+Mar!AF9+Abr!AF9+May!AF9+Jun!AF9+Jul!AF9+Ago!AF9+Set!AF9+Oct!AF9+Nov!AF9+Dic!AF9</f>
        <v>17</v>
      </c>
      <c r="AH9" s="7">
        <f>+Ene!AG9+Feb!AG9+Mar!AG9+Abr!AG9+May!AG9+Jun!AG9+Jul!AG9+Ago!AG9+Set!AG9+Oct!AG9+Nov!AG9+Dic!AG9</f>
        <v>45</v>
      </c>
    </row>
    <row r="10" spans="1:34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3</v>
      </c>
      <c r="AG10" s="7">
        <f>+Ene!AF10+Feb!AF10+Mar!AF10+Abr!AF10+May!AF10+Jun!AF10+Jul!AF10+Ago!AF10+Set!AF10+Oct!AF10+Nov!AF10+Dic!AF10</f>
        <v>5</v>
      </c>
      <c r="AH10" s="7">
        <f>+Ene!AG10+Feb!AG10+Mar!AG10+Abr!AG10+May!AG10+Jun!AG10+Jul!AG10+Ago!AG10+Set!AG10+Oct!AG10+Nov!AG10+Dic!AG10</f>
        <v>5</v>
      </c>
    </row>
    <row r="11" spans="1:34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2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2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2</v>
      </c>
      <c r="AH11" s="7">
        <f>+Ene!AG11+Feb!AG11+Mar!AG11+Abr!AG11+May!AG11+Jun!AG11+Jul!AG11+Ago!AG11+Set!AG11+Oct!AG11+Nov!AG11+Dic!AG11</f>
        <v>0</v>
      </c>
    </row>
    <row r="12" spans="1:34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1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3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20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12</v>
      </c>
      <c r="AE14" s="7">
        <f>+Ene!AD14+Feb!AD14+Mar!AD14+Abr!AD14+May!AD14+Jun!AD14+Jul!AD14+Ago!AD14+Set!AD14+Oct!AD14+Nov!AD14+Dic!AD14</f>
        <v>6</v>
      </c>
      <c r="AF14" s="7">
        <f>+Ene!AE14+Feb!AE14+Mar!AE14+Abr!AE14+May!AE14+Jun!AE14+Jul!AE14+Ago!AE14+Set!AE14+Oct!AE14+Nov!AE14+Dic!AE14</f>
        <v>27</v>
      </c>
      <c r="AG14" s="7">
        <f>+Ene!AF14+Feb!AF14+Mar!AF14+Abr!AF14+May!AF14+Jun!AF14+Jul!AF14+Ago!AF14+Set!AF14+Oct!AF14+Nov!AF14+Dic!AF14</f>
        <v>6</v>
      </c>
      <c r="AH14" s="7">
        <f>+Ene!AG14+Feb!AG14+Mar!AG14+Abr!AG14+May!AG14+Jun!AG14+Jul!AG14+Ago!AG14+Set!AG14+Oct!AG14+Nov!AG14+Dic!AG14</f>
        <v>1</v>
      </c>
    </row>
    <row r="15" spans="1:34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13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8</v>
      </c>
      <c r="AD15" s="7">
        <f>+Ene!AC15+Feb!AC15+Mar!AC15+Abr!AC15+May!AC15+Jun!AC15+Jul!AC15+Ago!AC15+Set!AC15+Oct!AC15+Nov!AC15+Dic!AC15</f>
        <v>3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12</v>
      </c>
      <c r="AG15" s="7">
        <f>+Ene!AF15+Feb!AF15+Mar!AF15+Abr!AF15+May!AF15+Jun!AF15+Jul!AF15+Ago!AF15+Set!AF15+Oct!AF15+Nov!AF15+Dic!AF15</f>
        <v>2</v>
      </c>
      <c r="AH15" s="7">
        <f>+Ene!AG15+Feb!AG15+Mar!AG15+Abr!AG15+May!AG15+Jun!AG15+Jul!AG15+Ago!AG15+Set!AG15+Oct!AG15+Nov!AG15+Dic!AG15</f>
        <v>3</v>
      </c>
    </row>
    <row r="16" spans="1:34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3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7</v>
      </c>
      <c r="AD16" s="7">
        <f>+Ene!AC16+Feb!AC16+Mar!AC16+Abr!AC16+May!AC16+Jun!AC16+Jul!AC16+Ago!AC16+Set!AC16+Oct!AC16+Nov!AC16+Dic!AC16</f>
        <v>3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9</v>
      </c>
      <c r="AG16" s="7">
        <f>+Ene!AF16+Feb!AF16+Mar!AF16+Abr!AF16+May!AF16+Jun!AF16+Jul!AF16+Ago!AF16+Set!AF16+Oct!AF16+Nov!AF16+Dic!AF16</f>
        <v>9</v>
      </c>
      <c r="AH16" s="7">
        <f>+Ene!AG16+Feb!AG16+Mar!AG16+Abr!AG16+May!AG16+Jun!AG16+Jul!AG16+Ago!AG16+Set!AG16+Oct!AG16+Nov!AG16+Dic!AG16</f>
        <v>0</v>
      </c>
    </row>
    <row r="17" spans="1:34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1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1</v>
      </c>
      <c r="AD17" s="7">
        <f>+Ene!AC17+Feb!AC17+Mar!AC17+Abr!AC17+May!AC17+Jun!AC17+Jul!AC17+Ago!AC17+Set!AC17+Oct!AC17+Nov!AC17+Dic!AC17</f>
        <v>2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</v>
      </c>
      <c r="AD18" s="7">
        <f>+Ene!AC18+Feb!AC18+Mar!AC18+Abr!AC18+May!AC18+Jun!AC18+Jul!AC18+Ago!AC18+Set!AC18+Oct!AC18+Nov!AC18+Dic!AC18</f>
        <v>3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3</v>
      </c>
      <c r="AG18" s="7">
        <f>+Ene!AF18+Feb!AF18+Mar!AF18+Abr!AF18+May!AF18+Jun!AF18+Jul!AF18+Ago!AF18+Set!AF18+Oct!AF18+Nov!AF18+Dic!AF18</f>
        <v>2</v>
      </c>
      <c r="AH18" s="7">
        <f>+Ene!AG18+Feb!AG18+Mar!AG18+Abr!AG18+May!AG18+Jun!AG18+Jul!AG18+Ago!AG18+Set!AG18+Oct!AG18+Nov!AG18+Dic!AG18</f>
        <v>2</v>
      </c>
    </row>
    <row r="19" spans="1:34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4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8</v>
      </c>
      <c r="AE20" s="7">
        <f>+Ene!AD20+Feb!AD20+Mar!AD20+Abr!AD20+May!AD20+Jun!AD20+Jul!AD20+Ago!AD20+Set!AD20+Oct!AD20+Nov!AD20+Dic!AD20</f>
        <v>3</v>
      </c>
      <c r="AF20" s="7">
        <f>+Ene!AE20+Feb!AE20+Mar!AE20+Abr!AE20+May!AE20+Jun!AE20+Jul!AE20+Ago!AE20+Set!AE20+Oct!AE20+Nov!AE20+Dic!AE20</f>
        <v>11</v>
      </c>
      <c r="AG20" s="7">
        <f>+Ene!AF20+Feb!AF20+Mar!AF20+Abr!AF20+May!AF20+Jun!AF20+Jul!AF20+Ago!AF20+Set!AF20+Oct!AF20+Nov!AF20+Dic!AF20</f>
        <v>3</v>
      </c>
      <c r="AH20" s="7">
        <f>+Ene!AG20+Feb!AG20+Mar!AG20+Abr!AG20+May!AG20+Jun!AG20+Jul!AG20+Ago!AG20+Set!AG20+Oct!AG20+Nov!AG20+Dic!AG20</f>
        <v>7</v>
      </c>
    </row>
    <row r="21" spans="1:34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81</v>
      </c>
      <c r="L21" s="7">
        <f>+Ene!K21+Feb!K21+Mar!K21+Abr!K21+May!K21+Jun!K21+Jul!K21+Ago!K21+Set!K21+Oct!K21+Nov!K21+Dic!K21</f>
        <v>81</v>
      </c>
      <c r="M21" s="7">
        <f>+Ene!L21+Feb!L21+Mar!L21+Abr!L21+May!L21+Jun!L21+Jul!L21+Ago!L21+Set!L21+Oct!L21+Nov!L21+Dic!L21</f>
        <v>82</v>
      </c>
      <c r="N21" s="7">
        <f>+Ene!M21+Feb!M21+Mar!M21+Abr!M21+May!M21+Jun!M21+Jul!M21+Ago!M21+Set!M21+Oct!M21+Nov!M21+Dic!M21</f>
        <v>104</v>
      </c>
      <c r="O21" s="7">
        <f>+Ene!N21+Feb!N21+Mar!N21+Abr!N21+May!N21+Jun!N21+Jul!N21+Ago!N21+Set!N21+Oct!N21+Nov!N21+Dic!N21</f>
        <v>25</v>
      </c>
      <c r="P21" s="7">
        <f>+Ene!O21+Feb!O21+Mar!O21+Abr!O21+May!O21+Jun!O21+Jul!O21+Ago!O21+Set!O21+Oct!O21+Nov!O21+Dic!O21</f>
        <v>87</v>
      </c>
      <c r="Q21" s="7">
        <f>+Ene!P21+Feb!P21+Mar!P21+Abr!P21+May!P21+Jun!P21+Jul!P21+Ago!P21+Set!P21+Oct!P21+Nov!P21+Dic!P21</f>
        <v>87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54</v>
      </c>
      <c r="Y21" s="7">
        <f>+Ene!X21+Feb!X21+Mar!X21+Abr!X21+May!X21+Jun!X21+Jul!X21+Ago!X21+Set!X21+Oct!X21+Nov!X21+Dic!X21</f>
        <v>1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1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127</v>
      </c>
      <c r="AD21" s="7">
        <f>+Ene!AC21+Feb!AC21+Mar!AC21+Abr!AC21+May!AC21+Jun!AC21+Jul!AC21+Ago!AC21+Set!AC21+Oct!AC21+Nov!AC21+Dic!AC21</f>
        <v>128</v>
      </c>
      <c r="AE21" s="7">
        <f>+Ene!AD21+Feb!AD21+Mar!AD21+Abr!AD21+May!AD21+Jun!AD21+Jul!AD21+Ago!AD21+Set!AD21+Oct!AD21+Nov!AD21+Dic!AD21</f>
        <v>20</v>
      </c>
      <c r="AF21" s="7">
        <f>+Ene!AE21+Feb!AE21+Mar!AE21+Abr!AE21+May!AE21+Jun!AE21+Jul!AE21+Ago!AE21+Set!AE21+Oct!AE21+Nov!AE21+Dic!AE21</f>
        <v>146</v>
      </c>
      <c r="AG21" s="7">
        <f>+Ene!AF21+Feb!AF21+Mar!AF21+Abr!AF21+May!AF21+Jun!AF21+Jul!AF21+Ago!AF21+Set!AF21+Oct!AF21+Nov!AF21+Dic!AF21</f>
        <v>141</v>
      </c>
      <c r="AH21" s="7">
        <f>+Ene!AG21+Feb!AG21+Mar!AG21+Abr!AG21+May!AG21+Jun!AG21+Jul!AG21+Ago!AG21+Set!AG21+Oct!AG21+Nov!AG21+Dic!AG21</f>
        <v>99</v>
      </c>
    </row>
    <row r="22" spans="1:34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3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2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</v>
      </c>
    </row>
    <row r="26" spans="1:34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15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18</v>
      </c>
      <c r="AD26" s="7">
        <f>+Ene!AC26+Feb!AC26+Mar!AC26+Abr!AC26+May!AC26+Jun!AC26+Jul!AC26+Ago!AC26+Set!AC26+Oct!AC26+Nov!AC26+Dic!AC26</f>
        <v>14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20</v>
      </c>
      <c r="AG26" s="7">
        <f>+Ene!AF26+Feb!AF26+Mar!AF26+Abr!AF26+May!AF26+Jun!AF26+Jul!AF26+Ago!AF26+Set!AF26+Oct!AF26+Nov!AF26+Dic!AF26</f>
        <v>22</v>
      </c>
      <c r="AH26" s="7">
        <f>+Ene!AG26+Feb!AG26+Mar!AG26+Abr!AG26+May!AG26+Jun!AG26+Jul!AG26+Ago!AG26+Set!AG26+Oct!AG26+Nov!AG26+Dic!AG26</f>
        <v>0</v>
      </c>
    </row>
    <row r="27" spans="1:34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13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38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46</v>
      </c>
      <c r="AD27" s="7">
        <f>+Ene!AC27+Feb!AC27+Mar!AC27+Abr!AC27+May!AC27+Jun!AC27+Jul!AC27+Ago!AC27+Set!AC27+Oct!AC27+Nov!AC27+Dic!AC27</f>
        <v>15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49</v>
      </c>
      <c r="AG27" s="7">
        <f>+Ene!AF27+Feb!AF27+Mar!AF27+Abr!AF27+May!AF27+Jun!AF27+Jul!AF27+Ago!AF27+Set!AF27+Oct!AF27+Nov!AF27+Dic!AF27</f>
        <v>1</v>
      </c>
      <c r="AH27" s="7">
        <f>+Ene!AG27+Feb!AG27+Mar!AG27+Abr!AG27+May!AG27+Jun!AG27+Jul!AG27+Ago!AG27+Set!AG27+Oct!AG27+Nov!AG27+Dic!AG27</f>
        <v>0</v>
      </c>
    </row>
    <row r="28" spans="1:34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40</v>
      </c>
      <c r="AD28" s="7">
        <f>+Ene!AC28+Feb!AC28+Mar!AC28+Abr!AC28+May!AC28+Jun!AC28+Jul!AC28+Ago!AC28+Set!AC28+Oct!AC28+Nov!AC28+Dic!AC28</f>
        <v>27</v>
      </c>
      <c r="AE28" s="7">
        <f>+Ene!AD28+Feb!AD28+Mar!AD28+Abr!AD28+May!AD28+Jun!AD28+Jul!AD28+Ago!AD28+Set!AD28+Oct!AD28+Nov!AD28+Dic!AD28</f>
        <v>38</v>
      </c>
      <c r="AF28" s="7">
        <f>+Ene!AE28+Feb!AE28+Mar!AE28+Abr!AE28+May!AE28+Jun!AE28+Jul!AE28+Ago!AE28+Set!AE28+Oct!AE28+Nov!AE28+Dic!AE28</f>
        <v>30</v>
      </c>
      <c r="AG28" s="7">
        <f>+Ene!AF28+Feb!AF28+Mar!AF28+Abr!AF28+May!AF28+Jun!AF28+Jul!AF28+Ago!AF28+Set!AF28+Oct!AF28+Nov!AF28+Dic!AF28</f>
        <v>41</v>
      </c>
      <c r="AH28" s="7">
        <f>+Ene!AG28+Feb!AG28+Mar!AG28+Abr!AG28+May!AG28+Jun!AG28+Jul!AG28+Ago!AG28+Set!AG28+Oct!AG28+Nov!AG28+Dic!AG28</f>
        <v>21</v>
      </c>
    </row>
    <row r="29" spans="1:34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20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33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16</v>
      </c>
      <c r="AD29" s="7">
        <f>+Ene!AC29+Feb!AC29+Mar!AC29+Abr!AC29+May!AC29+Jun!AC29+Jul!AC29+Ago!AC29+Set!AC29+Oct!AC29+Nov!AC29+Dic!AC29</f>
        <v>20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28</v>
      </c>
      <c r="AG29" s="7">
        <f>+Ene!AF29+Feb!AF29+Mar!AF29+Abr!AF29+May!AF29+Jun!AF29+Jul!AF29+Ago!AF29+Set!AF29+Oct!AF29+Nov!AF29+Dic!AF29</f>
        <v>17</v>
      </c>
      <c r="AH29" s="7">
        <f>+Ene!AG29+Feb!AG29+Mar!AG29+Abr!AG29+May!AG29+Jun!AG29+Jul!AG29+Ago!AG29+Set!AG29+Oct!AG29+Nov!AG29+Dic!AG29</f>
        <v>19</v>
      </c>
    </row>
    <row r="30" spans="1:34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2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3</v>
      </c>
      <c r="AG30" s="7">
        <f>+Ene!AF30+Feb!AF30+Mar!AF30+Abr!AF30+May!AF30+Jun!AF30+Jul!AF30+Ago!AF30+Set!AF30+Oct!AF30+Nov!AF30+Dic!AF30</f>
        <v>3</v>
      </c>
      <c r="AH30" s="7">
        <f>+Ene!AG30+Feb!AG30+Mar!AG30+Abr!AG30+May!AG30+Jun!AG30+Jul!AG30+Ago!AG30+Set!AG30+Oct!AG30+Nov!AG30+Dic!AG30</f>
        <v>0</v>
      </c>
    </row>
    <row r="31" spans="1:34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4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5</v>
      </c>
      <c r="AG31" s="7">
        <f>+Ene!AF31+Feb!AF31+Mar!AF31+Abr!AF31+May!AF31+Jun!AF31+Jul!AF31+Ago!AF31+Set!AF31+Oct!AF31+Nov!AF31+Dic!AF31</f>
        <v>2</v>
      </c>
      <c r="AH31" s="7">
        <f>+Ene!AG31+Feb!AG31+Mar!AG31+Abr!AG31+May!AG31+Jun!AG31+Jul!AG31+Ago!AG31+Set!AG31+Oct!AG31+Nov!AG31+Dic!AG31</f>
        <v>2</v>
      </c>
    </row>
    <row r="32" spans="1:34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0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7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6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10</v>
      </c>
      <c r="AD34" s="7">
        <f>+Ene!AC34+Feb!AC34+Mar!AC34+Abr!AC34+May!AC34+Jun!AC34+Jul!AC34+Ago!AC34+Set!AC34+Oct!AC34+Nov!AC34+Dic!AC34</f>
        <v>2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10</v>
      </c>
      <c r="AG34" s="7">
        <f>+Ene!AF34+Feb!AF34+Mar!AF34+Abr!AF34+May!AF34+Jun!AF34+Jul!AF34+Ago!AF34+Set!AF34+Oct!AF34+Nov!AF34+Dic!AF34</f>
        <v>1</v>
      </c>
      <c r="AH34" s="7">
        <f>+Ene!AG34+Feb!AG34+Mar!AG34+Abr!AG34+May!AG34+Jun!AG34+Jul!AG34+Ago!AG34+Set!AG34+Oct!AG34+Nov!AG34+Dic!AG34</f>
        <v>4</v>
      </c>
    </row>
    <row r="35" spans="1:34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0</v>
      </c>
      <c r="AD35" s="7">
        <f>+Ene!AC35+Feb!AC35+Mar!AC35+Abr!AC35+May!AC35+Jun!AC35+Jul!AC35+Ago!AC35+Set!AC35+Oct!AC35+Nov!AC35+Dic!AC35</f>
        <v>6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7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2</v>
      </c>
    </row>
    <row r="36" spans="1:34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7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18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9</v>
      </c>
      <c r="AD36" s="7">
        <f>+Ene!AC36+Feb!AC36+Mar!AC36+Abr!AC36+May!AC36+Jun!AC36+Jul!AC36+Ago!AC36+Set!AC36+Oct!AC36+Nov!AC36+Dic!AC36</f>
        <v>10</v>
      </c>
      <c r="AE36" s="7">
        <f>+Ene!AD36+Feb!AD36+Mar!AD36+Abr!AD36+May!AD36+Jun!AD36+Jul!AD36+Ago!AD36+Set!AD36+Oct!AD36+Nov!AD36+Dic!AD36</f>
        <v>11</v>
      </c>
      <c r="AF36" s="7">
        <f>+Ene!AE36+Feb!AE36+Mar!AE36+Abr!AE36+May!AE36+Jun!AE36+Jul!AE36+Ago!AE36+Set!AE36+Oct!AE36+Nov!AE36+Dic!AE36</f>
        <v>16</v>
      </c>
      <c r="AG36" s="7">
        <f>+Ene!AF36+Feb!AF36+Mar!AF36+Abr!AF36+May!AF36+Jun!AF36+Jul!AF36+Ago!AF36+Set!AF36+Oct!AF36+Nov!AF36+Dic!AF36</f>
        <v>8</v>
      </c>
      <c r="AH36" s="7">
        <f>+Ene!AG36+Feb!AG36+Mar!AG36+Abr!AG36+May!AG36+Jun!AG36+Jul!AG36+Ago!AG36+Set!AG36+Oct!AG36+Nov!AG36+Dic!AG36</f>
        <v>13</v>
      </c>
    </row>
    <row r="37" spans="1:34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3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1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0</v>
      </c>
    </row>
    <row r="38" spans="1:34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13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13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15</v>
      </c>
      <c r="AG38" s="7">
        <f>+Ene!AF38+Feb!AF38+Mar!AF38+Abr!AF38+May!AF38+Jun!AF38+Jul!AF38+Ago!AF38+Set!AF38+Oct!AF38+Nov!AF38+Dic!AF38</f>
        <v>10</v>
      </c>
      <c r="AH38" s="7">
        <f>+Ene!AG38+Feb!AG38+Mar!AG38+Abr!AG38+May!AG38+Jun!AG38+Jul!AG38+Ago!AG38+Set!AG38+Oct!AG38+Nov!AG38+Dic!AG38</f>
        <v>2</v>
      </c>
    </row>
    <row r="39" spans="1:34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0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4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10</v>
      </c>
      <c r="AD39" s="7">
        <f>+Ene!AC39+Feb!AC39+Mar!AC39+Abr!AC39+May!AC39+Jun!AC39+Jul!AC39+Ago!AC39+Set!AC39+Oct!AC39+Nov!AC39+Dic!AC39</f>
        <v>11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12</v>
      </c>
      <c r="AG39" s="7">
        <f>+Ene!AF39+Feb!AF39+Mar!AF39+Abr!AF39+May!AF39+Jun!AF39+Jul!AF39+Ago!AF39+Set!AF39+Oct!AF39+Nov!AF39+Dic!AF39</f>
        <v>11</v>
      </c>
      <c r="AH39" s="7">
        <f>+Ene!AG39+Feb!AG39+Mar!AG39+Abr!AG39+May!AG39+Jun!AG39+Jul!AG39+Ago!AG39+Set!AG39+Oct!AG39+Nov!AG39+Dic!AG39</f>
        <v>0</v>
      </c>
    </row>
    <row r="40" spans="1:34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18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51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15</v>
      </c>
      <c r="AD40" s="7">
        <f>+Ene!AC40+Feb!AC40+Mar!AC40+Abr!AC40+May!AC40+Jun!AC40+Jul!AC40+Ago!AC40+Set!AC40+Oct!AC40+Nov!AC40+Dic!AC40</f>
        <v>37</v>
      </c>
      <c r="AE40" s="7">
        <f>+Ene!AD40+Feb!AD40+Mar!AD40+Abr!AD40+May!AD40+Jun!AD40+Jul!AD40+Ago!AD40+Set!AD40+Oct!AD40+Nov!AD40+Dic!AD40</f>
        <v>36</v>
      </c>
      <c r="AF40" s="7">
        <f>+Ene!AE40+Feb!AE40+Mar!AE40+Abr!AE40+May!AE40+Jun!AE40+Jul!AE40+Ago!AE40+Set!AE40+Oct!AE40+Nov!AE40+Dic!AE40</f>
        <v>47</v>
      </c>
      <c r="AG40" s="7">
        <f>+Ene!AF40+Feb!AF40+Mar!AF40+Abr!AF40+May!AF40+Jun!AF40+Jul!AF40+Ago!AF40+Set!AF40+Oct!AF40+Nov!AF40+Dic!AF40</f>
        <v>38</v>
      </c>
      <c r="AH40" s="7">
        <f>+Ene!AG40+Feb!AG40+Mar!AG40+Abr!AG40+May!AG40+Jun!AG40+Jul!AG40+Ago!AG40+Set!AG40+Oct!AG40+Nov!AG40+Dic!AG40</f>
        <v>16</v>
      </c>
    </row>
    <row r="41" spans="1:34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16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7</v>
      </c>
      <c r="AE42" s="7">
        <f>+Ene!AD42+Feb!AD42+Mar!AD42+Abr!AD42+May!AD42+Jun!AD42+Jul!AD42+Ago!AD42+Set!AD42+Oct!AD42+Nov!AD42+Dic!AD42</f>
        <v>9</v>
      </c>
      <c r="AF42" s="7">
        <f>+Ene!AE42+Feb!AE42+Mar!AE42+Abr!AE42+May!AE42+Jun!AE42+Jul!AE42+Ago!AE42+Set!AE42+Oct!AE42+Nov!AE42+Dic!AE42</f>
        <v>19</v>
      </c>
      <c r="AG42" s="7">
        <f>+Ene!AF42+Feb!AF42+Mar!AF42+Abr!AF42+May!AF42+Jun!AF42+Jul!AF42+Ago!AF42+Set!AF42+Oct!AF42+Nov!AF42+Dic!AF42</f>
        <v>7</v>
      </c>
      <c r="AH42" s="7">
        <f>+Ene!AG42+Feb!AG42+Mar!AG42+Abr!AG42+May!AG42+Jun!AG42+Jul!AG42+Ago!AG42+Set!AG42+Oct!AG42+Nov!AG42+Dic!AG42</f>
        <v>7</v>
      </c>
    </row>
    <row r="43" spans="1:34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2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2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20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13</v>
      </c>
      <c r="AD46" s="7">
        <f>+Ene!AC46+Feb!AC46+Mar!AC46+Abr!AC46+May!AC46+Jun!AC46+Jul!AC46+Ago!AC46+Set!AC46+Oct!AC46+Nov!AC46+Dic!AC46</f>
        <v>12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18</v>
      </c>
      <c r="AG46" s="7">
        <f>+Ene!AF46+Feb!AF46+Mar!AF46+Abr!AF46+May!AF46+Jun!AF46+Jul!AF46+Ago!AF46+Set!AF46+Oct!AF46+Nov!AF46+Dic!AF46</f>
        <v>5</v>
      </c>
      <c r="AH46" s="7">
        <f>+Ene!AG46+Feb!AG46+Mar!AG46+Abr!AG46+May!AG46+Jun!AG46+Jul!AG46+Ago!AG46+Set!AG46+Oct!AG46+Nov!AG46+Dic!AG46</f>
        <v>0</v>
      </c>
    </row>
    <row r="47" spans="1:34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0</v>
      </c>
      <c r="AD47" s="7">
        <f>+Ene!AC47+Feb!AC47+Mar!AC47+Abr!AC47+May!AC47+Jun!AC47+Jul!AC47+Ago!AC47+Set!AC47+Oct!AC47+Nov!AC47+Dic!AC47</f>
        <v>0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0</v>
      </c>
      <c r="AG47" s="7">
        <f>+Ene!AF47+Feb!AF47+Mar!AF47+Abr!AF47+May!AF47+Jun!AF47+Jul!AF47+Ago!AF47+Set!AF47+Oct!AF47+Nov!AF47+Dic!AF47</f>
        <v>0</v>
      </c>
      <c r="AH47" s="7">
        <f>+Ene!AG47+Feb!AG47+Mar!AG47+Abr!AG47+May!AG47+Jun!AG47+Jul!AG47+Ago!AG47+Set!AG47+Oct!AG47+Nov!AG47+Dic!AG47</f>
        <v>0</v>
      </c>
    </row>
    <row r="48" spans="1:34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1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2</v>
      </c>
      <c r="AD49" s="7">
        <f>+Ene!AC49+Feb!AC49+Mar!AC49+Abr!AC49+May!AC49+Jun!AC49+Jul!AC49+Ago!AC49+Set!AC49+Oct!AC49+Nov!AC49+Dic!AC49</f>
        <v>2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1</v>
      </c>
      <c r="AG49" s="7">
        <f>+Ene!AF49+Feb!AF49+Mar!AF49+Abr!AF49+May!AF49+Jun!AF49+Jul!AF49+Ago!AF49+Set!AF49+Oct!AF49+Nov!AF49+Dic!AF49</f>
        <v>2</v>
      </c>
      <c r="AH49" s="7">
        <f>+Ene!AG49+Feb!AG49+Mar!AG49+Abr!AG49+May!AG49+Jun!AG49+Jul!AG49+Ago!AG49+Set!AG49+Oct!AG49+Nov!AG49+Dic!AG49</f>
        <v>0</v>
      </c>
    </row>
    <row r="50" spans="1:34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1</v>
      </c>
    </row>
    <row r="51" spans="1:34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5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30</v>
      </c>
      <c r="Y51" s="7">
        <f>+Ene!X51+Feb!X51+Mar!X51+Abr!X51+May!X51+Jun!X51+Jul!X51+Ago!X51+Set!X51+Oct!X51+Nov!X51+Dic!X51</f>
        <v>1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4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47</v>
      </c>
      <c r="AD51" s="7">
        <f>+Ene!AC51+Feb!AC51+Mar!AC51+Abr!AC51+May!AC51+Jun!AC51+Jul!AC51+Ago!AC51+Set!AC51+Oct!AC51+Nov!AC51+Dic!AC51</f>
        <v>26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47</v>
      </c>
      <c r="AG51" s="7">
        <f>+Ene!AF51+Feb!AF51+Mar!AF51+Abr!AF51+May!AF51+Jun!AF51+Jul!AF51+Ago!AF51+Set!AF51+Oct!AF51+Nov!AF51+Dic!AF51</f>
        <v>52</v>
      </c>
      <c r="AH51" s="7">
        <f>+Ene!AG51+Feb!AG51+Mar!AG51+Abr!AG51+May!AG51+Jun!AG51+Jul!AG51+Ago!AG51+Set!AG51+Oct!AG51+Nov!AG51+Dic!AG51</f>
        <v>0</v>
      </c>
    </row>
    <row r="52" spans="1:34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9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36</v>
      </c>
      <c r="Y52" s="7">
        <f>+Ene!X52+Feb!X52+Mar!X52+Abr!X52+May!X52+Jun!X52+Jul!X52+Ago!X52+Set!X52+Oct!X52+Nov!X52+Dic!X52</f>
        <v>2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42</v>
      </c>
      <c r="AD52" s="7">
        <f>+Ene!AC52+Feb!AC52+Mar!AC52+Abr!AC52+May!AC52+Jun!AC52+Jul!AC52+Ago!AC52+Set!AC52+Oct!AC52+Nov!AC52+Dic!AC52</f>
        <v>19</v>
      </c>
      <c r="AE52" s="7">
        <f>+Ene!AD52+Feb!AD52+Mar!AD52+Abr!AD52+May!AD52+Jun!AD52+Jul!AD52+Ago!AD52+Set!AD52+Oct!AD52+Nov!AD52+Dic!AD52</f>
        <v>10</v>
      </c>
      <c r="AF52" s="7">
        <f>+Ene!AE52+Feb!AE52+Mar!AE52+Abr!AE52+May!AE52+Jun!AE52+Jul!AE52+Ago!AE52+Set!AE52+Oct!AE52+Nov!AE52+Dic!AE52</f>
        <v>65</v>
      </c>
      <c r="AG52" s="7">
        <f>+Ene!AF52+Feb!AF52+Mar!AF52+Abr!AF52+May!AF52+Jun!AF52+Jul!AF52+Ago!AF52+Set!AF52+Oct!AF52+Nov!AF52+Dic!AF52</f>
        <v>30</v>
      </c>
      <c r="AH52" s="7">
        <f>+Ene!AG52+Feb!AG52+Mar!AG52+Abr!AG52+May!AG52+Jun!AG52+Jul!AG52+Ago!AG52+Set!AG52+Oct!AG52+Nov!AG52+Dic!AG52</f>
        <v>14</v>
      </c>
    </row>
    <row r="53" spans="1:34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44</v>
      </c>
      <c r="L53" s="7">
        <f>+Ene!K53+Feb!K53+Mar!K53+Abr!K53+May!K53+Jun!K53+Jul!K53+Ago!K53+Set!K53+Oct!K53+Nov!K53+Dic!K53</f>
        <v>44</v>
      </c>
      <c r="M53" s="7">
        <f>+Ene!L53+Feb!L53+Mar!L53+Abr!L53+May!L53+Jun!L53+Jul!L53+Ago!L53+Set!L53+Oct!L53+Nov!L53+Dic!L53</f>
        <v>44</v>
      </c>
      <c r="N53" s="7">
        <f>+Ene!M53+Feb!M53+Mar!M53+Abr!M53+May!M53+Jun!M53+Jul!M53+Ago!M53+Set!M53+Oct!M53+Nov!M53+Dic!M53</f>
        <v>49</v>
      </c>
      <c r="O53" s="7">
        <f>+Ene!N53+Feb!N53+Mar!N53+Abr!N53+May!N53+Jun!N53+Jul!N53+Ago!N53+Set!N53+Oct!N53+Nov!N53+Dic!N53</f>
        <v>41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45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35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3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147</v>
      </c>
      <c r="AD53" s="7">
        <f>+Ene!AC53+Feb!AC53+Mar!AC53+Abr!AC53+May!AC53+Jun!AC53+Jul!AC53+Ago!AC53+Set!AC53+Oct!AC53+Nov!AC53+Dic!AC53</f>
        <v>130</v>
      </c>
      <c r="AE53" s="7">
        <f>+Ene!AD53+Feb!AD53+Mar!AD53+Abr!AD53+May!AD53+Jun!AD53+Jul!AD53+Ago!AD53+Set!AD53+Oct!AD53+Nov!AD53+Dic!AD53</f>
        <v>71</v>
      </c>
      <c r="AF53" s="7">
        <f>+Ene!AE53+Feb!AE53+Mar!AE53+Abr!AE53+May!AE53+Jun!AE53+Jul!AE53+Ago!AE53+Set!AE53+Oct!AE53+Nov!AE53+Dic!AE53</f>
        <v>144</v>
      </c>
      <c r="AG53" s="7">
        <f>+Ene!AF53+Feb!AF53+Mar!AF53+Abr!AF53+May!AF53+Jun!AF53+Jul!AF53+Ago!AF53+Set!AF53+Oct!AF53+Nov!AF53+Dic!AF53</f>
        <v>171</v>
      </c>
      <c r="AH53" s="7">
        <f>+Ene!AG53+Feb!AG53+Mar!AG53+Abr!AG53+May!AG53+Jun!AG53+Jul!AG53+Ago!AG53+Set!AG53+Oct!AG53+Nov!AG53+Dic!AG53</f>
        <v>56</v>
      </c>
    </row>
    <row r="54" spans="1:34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5</v>
      </c>
      <c r="AD54" s="7">
        <f>+Ene!AC54+Feb!AC54+Mar!AC54+Abr!AC54+May!AC54+Jun!AC54+Jul!AC54+Ago!AC54+Set!AC54+Oct!AC54+Nov!AC54+Dic!AC54</f>
        <v>6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5</v>
      </c>
      <c r="AG54" s="7">
        <f>+Ene!AF54+Feb!AF54+Mar!AF54+Abr!AF54+May!AF54+Jun!AF54+Jul!AF54+Ago!AF54+Set!AF54+Oct!AF54+Nov!AF54+Dic!AF54</f>
        <v>5</v>
      </c>
      <c r="AH54" s="7">
        <f>+Ene!AG54+Feb!AG54+Mar!AG54+Abr!AG54+May!AG54+Jun!AG54+Jul!AG54+Ago!AG54+Set!AG54+Oct!AG54+Nov!AG54+Dic!AG54</f>
        <v>0</v>
      </c>
    </row>
    <row r="55" spans="1:34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</v>
      </c>
      <c r="AD55" s="7">
        <f>+Ene!AC55+Feb!AC55+Mar!AC55+Abr!AC55+May!AC55+Jun!AC55+Jul!AC55+Ago!AC55+Set!AC55+Oct!AC55+Nov!AC55+Dic!AC55</f>
        <v>0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1</v>
      </c>
      <c r="AG55" s="7">
        <f>+Ene!AF55+Feb!AF55+Mar!AF55+Abr!AF55+May!AF55+Jun!AF55+Jul!AF55+Ago!AF55+Set!AF55+Oct!AF55+Nov!AF55+Dic!AF55</f>
        <v>0</v>
      </c>
      <c r="AH55" s="7">
        <f>+Ene!AG55+Feb!AG55+Mar!AG55+Abr!AG55+May!AG55+Jun!AG55+Jul!AG55+Ago!AG55+Set!AG55+Oct!AG55+Nov!AG55+Dic!AG55</f>
        <v>0</v>
      </c>
    </row>
    <row r="56" spans="1:34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0</v>
      </c>
      <c r="AD57" s="7">
        <f>+Ene!AC57+Feb!AC57+Mar!AC57+Abr!AC57+May!AC57+Jun!AC57+Jul!AC57+Ago!AC57+Set!AC57+Oct!AC57+Nov!AC57+Dic!AC57</f>
        <v>0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1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1</v>
      </c>
      <c r="AD59" s="7">
        <f>+Ene!AC59+Feb!AC59+Mar!AC59+Abr!AC59+May!AC59+Jun!AC59+Jul!AC59+Ago!AC59+Set!AC59+Oct!AC59+Nov!AC59+Dic!AC59</f>
        <v>1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1</v>
      </c>
      <c r="AH59" s="7">
        <f>+Ene!AG59+Feb!AG59+Mar!AG59+Abr!AG59+May!AG59+Jun!AG59+Jul!AG59+Ago!AG59+Set!AG59+Oct!AG59+Nov!AG59+Dic!AG59</f>
        <v>0</v>
      </c>
    </row>
    <row r="60" spans="1:34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5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4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28</v>
      </c>
      <c r="AD60" s="7">
        <f>+Ene!AC60+Feb!AC60+Mar!AC60+Abr!AC60+May!AC60+Jun!AC60+Jul!AC60+Ago!AC60+Set!AC60+Oct!AC60+Nov!AC60+Dic!AC60</f>
        <v>20</v>
      </c>
      <c r="AE60" s="7">
        <f>+Ene!AD60+Feb!AD60+Mar!AD60+Abr!AD60+May!AD60+Jun!AD60+Jul!AD60+Ago!AD60+Set!AD60+Oct!AD60+Nov!AD60+Dic!AD60</f>
        <v>4</v>
      </c>
      <c r="AF60" s="7">
        <f>+Ene!AE60+Feb!AE60+Mar!AE60+Abr!AE60+May!AE60+Jun!AE60+Jul!AE60+Ago!AE60+Set!AE60+Oct!AE60+Nov!AE60+Dic!AE60</f>
        <v>32</v>
      </c>
      <c r="AG60" s="7">
        <f>+Ene!AF60+Feb!AF60+Mar!AF60+Abr!AF60+May!AF60+Jun!AF60+Jul!AF60+Ago!AF60+Set!AF60+Oct!AF60+Nov!AF60+Dic!AF60</f>
        <v>25</v>
      </c>
      <c r="AH60" s="7">
        <f>+Ene!AG60+Feb!AG60+Mar!AG60+Abr!AG60+May!AG60+Jun!AG60+Jul!AG60+Ago!AG60+Set!AG60+Oct!AG60+Nov!AG60+Dic!AG60</f>
        <v>8</v>
      </c>
    </row>
    <row r="61" spans="1:34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2</v>
      </c>
      <c r="AH61" s="7">
        <f>+Ene!AG61+Feb!AG61+Mar!AG61+Abr!AG61+May!AG61+Jun!AG61+Jul!AG61+Ago!AG61+Set!AG61+Oct!AG61+Nov!AG61+Dic!AG61</f>
        <v>0</v>
      </c>
    </row>
    <row r="62" spans="1:34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44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6</v>
      </c>
      <c r="AD63" s="7">
        <f>+Ene!AC63+Feb!AC63+Mar!AC63+Abr!AC63+May!AC63+Jun!AC63+Jul!AC63+Ago!AC63+Set!AC63+Oct!AC63+Nov!AC63+Dic!AC63</f>
        <v>45</v>
      </c>
      <c r="AE63" s="7">
        <f>+Ene!AD63+Feb!AD63+Mar!AD63+Abr!AD63+May!AD63+Jun!AD63+Jul!AD63+Ago!AD63+Set!AD63+Oct!AD63+Nov!AD63+Dic!AD63</f>
        <v>1</v>
      </c>
      <c r="AF63" s="7">
        <f>+Ene!AE63+Feb!AE63+Mar!AE63+Abr!AE63+May!AE63+Jun!AE63+Jul!AE63+Ago!AE63+Set!AE63+Oct!AE63+Nov!AE63+Dic!AE63</f>
        <v>44</v>
      </c>
      <c r="AG63" s="7">
        <f>+Ene!AF63+Feb!AF63+Mar!AF63+Abr!AF63+May!AF63+Jun!AF63+Jul!AF63+Ago!AF63+Set!AF63+Oct!AF63+Nov!AF63+Dic!AF63</f>
        <v>49</v>
      </c>
      <c r="AH63" s="7">
        <f>+Ene!AG63+Feb!AG63+Mar!AG63+Abr!AG63+May!AG63+Jun!AG63+Jul!AG63+Ago!AG63+Set!AG63+Oct!AG63+Nov!AG63+Dic!AG63</f>
        <v>45</v>
      </c>
    </row>
    <row r="64" spans="1:34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26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41</v>
      </c>
      <c r="AD65" s="7">
        <f>+Ene!AC65+Feb!AC65+Mar!AC65+Abr!AC65+May!AC65+Jun!AC65+Jul!AC65+Ago!AC65+Set!AC65+Oct!AC65+Nov!AC65+Dic!AC65</f>
        <v>37</v>
      </c>
      <c r="AE65" s="7">
        <f>+Ene!AD65+Feb!AD65+Mar!AD65+Abr!AD65+May!AD65+Jun!AD65+Jul!AD65+Ago!AD65+Set!AD65+Oct!AD65+Nov!AD65+Dic!AD65</f>
        <v>0</v>
      </c>
      <c r="AF65" s="7">
        <f>+Ene!AE65+Feb!AE65+Mar!AE65+Abr!AE65+May!AE65+Jun!AE65+Jul!AE65+Ago!AE65+Set!AE65+Oct!AE65+Nov!AE65+Dic!AE65</f>
        <v>31</v>
      </c>
      <c r="AG65" s="7">
        <f>+Ene!AF65+Feb!AF65+Mar!AF65+Abr!AF65+May!AF65+Jun!AF65+Jul!AF65+Ago!AF65+Set!AF65+Oct!AF65+Nov!AF65+Dic!AF65</f>
        <v>47</v>
      </c>
      <c r="AH65" s="7">
        <f>+Ene!AG65+Feb!AG65+Mar!AG65+Abr!AG65+May!AG65+Jun!AG65+Jul!AG65+Ago!AG65+Set!AG65+Oct!AG65+Nov!AG65+Dic!AG65</f>
        <v>29</v>
      </c>
    </row>
    <row r="66" spans="1:34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23</v>
      </c>
      <c r="Y66" s="7">
        <f>+Ene!X66+Feb!X66+Mar!X66+Abr!X66+May!X66+Jun!X66+Jul!X66+Ago!X66+Set!X66+Oct!X66+Nov!X66+Dic!X66</f>
        <v>1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25</v>
      </c>
      <c r="AD66" s="7">
        <f>+Ene!AC66+Feb!AC66+Mar!AC66+Abr!AC66+May!AC66+Jun!AC66+Jul!AC66+Ago!AC66+Set!AC66+Oct!AC66+Nov!AC66+Dic!AC66</f>
        <v>19</v>
      </c>
      <c r="AE66" s="7">
        <f>+Ene!AD66+Feb!AD66+Mar!AD66+Abr!AD66+May!AD66+Jun!AD66+Jul!AD66+Ago!AD66+Set!AD66+Oct!AD66+Nov!AD66+Dic!AD66</f>
        <v>8</v>
      </c>
      <c r="AF66" s="7">
        <f>+Ene!AE66+Feb!AE66+Mar!AE66+Abr!AE66+May!AE66+Jun!AE66+Jul!AE66+Ago!AE66+Set!AE66+Oct!AE66+Nov!AE66+Dic!AE66</f>
        <v>23</v>
      </c>
      <c r="AG66" s="7">
        <f>+Ene!AF66+Feb!AF66+Mar!AF66+Abr!AF66+May!AF66+Jun!AF66+Jul!AF66+Ago!AF66+Set!AF66+Oct!AF66+Nov!AF66+Dic!AF66</f>
        <v>16</v>
      </c>
      <c r="AH66" s="7">
        <f>+Ene!AG66+Feb!AG66+Mar!AG66+Abr!AG66+May!AG66+Jun!AG66+Jul!AG66+Ago!AG66+Set!AG66+Oct!AG66+Nov!AG66+Dic!AG66</f>
        <v>2</v>
      </c>
    </row>
    <row r="67" spans="1:34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24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32</v>
      </c>
      <c r="AD67" s="7">
        <f>+Ene!AC67+Feb!AC67+Mar!AC67+Abr!AC67+May!AC67+Jun!AC67+Jul!AC67+Ago!AC67+Set!AC67+Oct!AC67+Nov!AC67+Dic!AC67</f>
        <v>22</v>
      </c>
      <c r="AE67" s="7">
        <f>+Ene!AD67+Feb!AD67+Mar!AD67+Abr!AD67+May!AD67+Jun!AD67+Jul!AD67+Ago!AD67+Set!AD67+Oct!AD67+Nov!AD67+Dic!AD67</f>
        <v>11</v>
      </c>
      <c r="AF67" s="7">
        <f>+Ene!AE67+Feb!AE67+Mar!AE67+Abr!AE67+May!AE67+Jun!AE67+Jul!AE67+Ago!AE67+Set!AE67+Oct!AE67+Nov!AE67+Dic!AE67</f>
        <v>21</v>
      </c>
      <c r="AG67" s="7">
        <f>+Ene!AF67+Feb!AF67+Mar!AF67+Abr!AF67+May!AF67+Jun!AF67+Jul!AF67+Ago!AF67+Set!AF67+Oct!AF67+Nov!AF67+Dic!AF67</f>
        <v>29</v>
      </c>
      <c r="AH67" s="7">
        <f>+Ene!AG67+Feb!AG67+Mar!AG67+Abr!AG67+May!AG67+Jun!AG67+Jul!AG67+Ago!AG67+Set!AG67+Oct!AG67+Nov!AG67+Dic!AG67</f>
        <v>0</v>
      </c>
    </row>
    <row r="68" spans="1:34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7</v>
      </c>
      <c r="L68" s="7">
        <f>+Ene!K68+Feb!K68+Mar!K68+Abr!K68+May!K68+Jun!K68+Jul!K68+Ago!K68+Set!K68+Oct!K68+Nov!K68+Dic!K68</f>
        <v>7</v>
      </c>
      <c r="M68" s="7">
        <f>+Ene!L68+Feb!L68+Mar!L68+Abr!L68+May!L68+Jun!L68+Jul!L68+Ago!L68+Set!L68+Oct!L68+Nov!L68+Dic!L68</f>
        <v>7</v>
      </c>
      <c r="N68" s="7">
        <f>+Ene!M68+Feb!M68+Mar!M68+Abr!M68+May!M68+Jun!M68+Jul!M68+Ago!M68+Set!M68+Oct!M68+Nov!M68+Dic!M68</f>
        <v>5</v>
      </c>
      <c r="O68" s="7">
        <f>+Ene!N68+Feb!N68+Mar!N68+Abr!N68+May!N68+Jun!N68+Jul!N68+Ago!N68+Set!N68+Oct!N68+Nov!N68+Dic!N68</f>
        <v>4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8</v>
      </c>
      <c r="AD68" s="7">
        <f>+Ene!AC68+Feb!AC68+Mar!AC68+Abr!AC68+May!AC68+Jun!AC68+Jul!AC68+Ago!AC68+Set!AC68+Oct!AC68+Nov!AC68+Dic!AC68</f>
        <v>8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21</v>
      </c>
      <c r="AG68" s="7">
        <f>+Ene!AF68+Feb!AF68+Mar!AF68+Abr!AF68+May!AF68+Jun!AF68+Jul!AF68+Ago!AF68+Set!AF68+Oct!AF68+Nov!AF68+Dic!AF68</f>
        <v>12</v>
      </c>
      <c r="AH68" s="7">
        <f>+Ene!AG68+Feb!AG68+Mar!AG68+Abr!AG68+May!AG68+Jun!AG68+Jul!AG68+Ago!AG68+Set!AG68+Oct!AG68+Nov!AG68+Dic!AG68</f>
        <v>13</v>
      </c>
    </row>
    <row r="69" spans="1:34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0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0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3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3</v>
      </c>
      <c r="AH78" s="7">
        <f>+Ene!AG78+Feb!AG78+Mar!AG78+Abr!AG78+May!AG78+Jun!AG78+Jul!AG78+Ago!AG78+Set!AG78+Oct!AG78+Nov!AG78+Dic!AG78</f>
        <v>1</v>
      </c>
    </row>
    <row r="79" spans="1:34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3</v>
      </c>
      <c r="AG83" s="7">
        <f>+Ene!AF83+Feb!AF83+Mar!AF83+Abr!AF83+May!AF83+Jun!AF83+Jul!AF83+Ago!AF83+Set!AF83+Oct!AF83+Nov!AF83+Dic!AF83</f>
        <v>4</v>
      </c>
      <c r="AH83" s="7">
        <f>+Ene!AG83+Feb!AG83+Mar!AG83+Abr!AG83+May!AG83+Jun!AG83+Jul!AG83+Ago!AG83+Set!AG83+Oct!AG83+Nov!AG83+Dic!AG83</f>
        <v>1</v>
      </c>
    </row>
    <row r="84" spans="1:34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1</v>
      </c>
      <c r="L84" s="7">
        <f>+Ene!K84+Feb!K84+Mar!K84+Abr!K84+May!K84+Jun!K84+Jul!K84+Ago!K84+Set!K84+Oct!K84+Nov!K84+Dic!K84</f>
        <v>1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3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3</v>
      </c>
      <c r="AG84" s="7">
        <f>+Ene!AF84+Feb!AF84+Mar!AF84+Abr!AF84+May!AF84+Jun!AF84+Jul!AF84+Ago!AF84+Set!AF84+Oct!AF84+Nov!AF84+Dic!AF84</f>
        <v>3</v>
      </c>
      <c r="AH84" s="7">
        <f>+Ene!AG84+Feb!AG84+Mar!AG84+Abr!AG84+May!AG84+Jun!AG84+Jul!AG84+Ago!AG84+Set!AG84+Oct!AG84+Nov!AG84+Dic!AG84</f>
        <v>3</v>
      </c>
    </row>
    <row r="85" spans="1:34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1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3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0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0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2</v>
      </c>
      <c r="AD95" s="7">
        <f>+Ene!AC95+Feb!AC95+Mar!AC95+Abr!AC95+May!AC95+Jun!AC95+Jul!AC95+Ago!AC95+Set!AC95+Oct!AC95+Nov!AC95+Dic!AC95</f>
        <v>2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2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2</v>
      </c>
    </row>
    <row r="96" spans="1:34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6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3</v>
      </c>
    </row>
    <row r="97" spans="1:34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21</v>
      </c>
      <c r="L97" s="7">
        <f>+Ene!K97+Feb!K97+Mar!K97+Abr!K97+May!K97+Jun!K97+Jul!K97+Ago!K97+Set!K97+Oct!K97+Nov!K97+Dic!K97</f>
        <v>21</v>
      </c>
      <c r="M97" s="7">
        <f>+Ene!L97+Feb!L97+Mar!L97+Abr!L97+May!L97+Jun!L97+Jul!L97+Ago!L97+Set!L97+Oct!L97+Nov!L97+Dic!L97</f>
        <v>21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23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42</v>
      </c>
      <c r="AD97" s="7">
        <f>+Ene!AC97+Feb!AC97+Mar!AC97+Abr!AC97+May!AC97+Jun!AC97+Jul!AC97+Ago!AC97+Set!AC97+Oct!AC97+Nov!AC97+Dic!AC97</f>
        <v>35</v>
      </c>
      <c r="AE97" s="7">
        <f>+Ene!AD97+Feb!AD97+Mar!AD97+Abr!AD97+May!AD97+Jun!AD97+Jul!AD97+Ago!AD97+Set!AD97+Oct!AD97+Nov!AD97+Dic!AD97</f>
        <v>31</v>
      </c>
      <c r="AF97" s="7">
        <f>+Ene!AE97+Feb!AE97+Mar!AE97+Abr!AE97+May!AE97+Jun!AE97+Jul!AE97+Ago!AE97+Set!AE97+Oct!AE97+Nov!AE97+Dic!AE97</f>
        <v>44</v>
      </c>
      <c r="AG97" s="7">
        <f>+Ene!AF97+Feb!AF97+Mar!AF97+Abr!AF97+May!AF97+Jun!AF97+Jul!AF97+Ago!AF97+Set!AF97+Oct!AF97+Nov!AF97+Dic!AF97</f>
        <v>47</v>
      </c>
      <c r="AH97" s="7">
        <f>+Ene!AG97+Feb!AG97+Mar!AG97+Abr!AG97+May!AG97+Jun!AG97+Jul!AG97+Ago!AG97+Set!AG97+Oct!AG97+Nov!AG97+Dic!AG97</f>
        <v>16</v>
      </c>
    </row>
    <row r="98" spans="1:34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6</v>
      </c>
      <c r="AH98" s="7">
        <f>+Ene!AG98+Feb!AG98+Mar!AG98+Abr!AG98+May!AG98+Jun!AG98+Jul!AG98+Ago!AG98+Set!AG98+Oct!AG98+Nov!AG98+Dic!AG98</f>
        <v>2</v>
      </c>
    </row>
    <row r="99" spans="1:34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1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1</v>
      </c>
      <c r="Q100" s="7">
        <f>+Ene!P100+Feb!P100+Mar!P100+Abr!P100+May!P100+Jun!P100+Jul!P100+Ago!P100+Set!P100+Oct!P100+Nov!P100+Dic!P100</f>
        <v>1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1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2</v>
      </c>
      <c r="L101" s="7">
        <f>+Ene!K101+Feb!K101+Mar!K101+Abr!K101+May!K101+Jun!K101+Jul!K101+Ago!K101+Set!K101+Oct!K101+Nov!K101+Dic!K101</f>
        <v>2</v>
      </c>
      <c r="M101" s="7">
        <f>+Ene!L101+Feb!L101+Mar!L101+Abr!L101+May!L101+Jun!L101+Jul!L101+Ago!L101+Set!L101+Oct!L101+Nov!L101+Dic!L101</f>
        <v>2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10</v>
      </c>
      <c r="AD101" s="7">
        <f>+Ene!AC101+Feb!AC101+Mar!AC101+Abr!AC101+May!AC101+Jun!AC101+Jul!AC101+Ago!AC101+Set!AC101+Oct!AC101+Nov!AC101+Dic!AC101</f>
        <v>8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13</v>
      </c>
      <c r="AG101" s="7">
        <f>+Ene!AF101+Feb!AF101+Mar!AF101+Abr!AF101+May!AF101+Jun!AF101+Jul!AF101+Ago!AF101+Set!AF101+Oct!AF101+Nov!AF101+Dic!AF101</f>
        <v>13</v>
      </c>
      <c r="AH101" s="7">
        <f>+Ene!AG101+Feb!AG101+Mar!AG101+Abr!AG101+May!AG101+Jun!AG101+Jul!AG101+Ago!AG101+Set!AG101+Oct!AG101+Nov!AG101+Dic!AG101</f>
        <v>0</v>
      </c>
    </row>
    <row r="102" spans="1:34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11</v>
      </c>
      <c r="L105" s="7">
        <f>+Ene!K105+Feb!K105+Mar!K105+Abr!K105+May!K105+Jun!K105+Jul!K105+Ago!K105+Set!K105+Oct!K105+Nov!K105+Dic!K105</f>
        <v>11</v>
      </c>
      <c r="M105" s="7">
        <f>+Ene!L105+Feb!L105+Mar!L105+Abr!L105+May!L105+Jun!L105+Jul!L105+Ago!L105+Set!L105+Oct!L105+Nov!L105+Dic!L105</f>
        <v>11</v>
      </c>
      <c r="N105" s="7">
        <f>+Ene!M105+Feb!M105+Mar!M105+Abr!M105+May!M105+Jun!M105+Jul!M105+Ago!M105+Set!M105+Oct!M105+Nov!M105+Dic!M105</f>
        <v>11</v>
      </c>
      <c r="O105" s="7">
        <f>+Ene!N105+Feb!N105+Mar!N105+Abr!N105+May!N105+Jun!N105+Jul!N105+Ago!N105+Set!N105+Oct!N105+Nov!N105+Dic!N105</f>
        <v>15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14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29</v>
      </c>
      <c r="AG105" s="7">
        <f>+Ene!AF105+Feb!AF105+Mar!AF105+Abr!AF105+May!AF105+Jun!AF105+Jul!AF105+Ago!AF105+Set!AF105+Oct!AF105+Nov!AF105+Dic!AF105</f>
        <v>25</v>
      </c>
      <c r="AH105" s="7">
        <f>+Ene!AG105+Feb!AG105+Mar!AG105+Abr!AG105+May!AG105+Jun!AG105+Jul!AG105+Ago!AG105+Set!AG105+Oct!AG105+Nov!AG105+Dic!AG105</f>
        <v>6</v>
      </c>
    </row>
    <row r="106" spans="1:34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1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4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0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7</v>
      </c>
      <c r="L112" s="7">
        <f>+Ene!K112+Feb!K112+Mar!K112+Abr!K112+May!K112+Jun!K112+Jul!K112+Ago!K112+Set!K112+Oct!K112+Nov!K112+Dic!K112</f>
        <v>7</v>
      </c>
      <c r="M112" s="7">
        <f>+Ene!L112+Feb!L112+Mar!L112+Abr!L112+May!L112+Jun!L112+Jul!L112+Ago!L112+Set!L112+Oct!L112+Nov!L112+Dic!L112</f>
        <v>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6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19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11</v>
      </c>
    </row>
    <row r="113" spans="1:34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7</v>
      </c>
      <c r="AD113" s="7">
        <f>+Ene!AC113+Feb!AC113+Mar!AC113+Abr!AC113+May!AC113+Jun!AC113+Jul!AC113+Ago!AC113+Set!AC113+Oct!AC113+Nov!AC113+Dic!AC113</f>
        <v>6</v>
      </c>
      <c r="AE113" s="7">
        <f>+Ene!AD113+Feb!AD113+Mar!AD113+Abr!AD113+May!AD113+Jun!AD113+Jul!AD113+Ago!AD113+Set!AD113+Oct!AD113+Nov!AD113+Dic!AD113</f>
        <v>8</v>
      </c>
      <c r="AF113" s="7">
        <f>+Ene!AE113+Feb!AE113+Mar!AE113+Abr!AE113+May!AE113+Jun!AE113+Jul!AE113+Ago!AE113+Set!AE113+Oct!AE113+Nov!AE113+Dic!AE113</f>
        <v>8</v>
      </c>
      <c r="AG113" s="7">
        <f>+Ene!AF113+Feb!AF113+Mar!AF113+Abr!AF113+May!AF113+Jun!AF113+Jul!AF113+Ago!AF113+Set!AF113+Oct!AF113+Nov!AF113+Dic!AF113</f>
        <v>8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2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2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2</v>
      </c>
      <c r="AD114" s="7">
        <f>+Ene!AC114+Feb!AC114+Mar!AC114+Abr!AC114+May!AC114+Jun!AC114+Jul!AC114+Ago!AC114+Set!AC114+Oct!AC114+Nov!AC114+Dic!AC114</f>
        <v>7</v>
      </c>
      <c r="AE114" s="7">
        <f>+Ene!AD114+Feb!AD114+Mar!AD114+Abr!AD114+May!AD114+Jun!AD114+Jul!AD114+Ago!AD114+Set!AD114+Oct!AD114+Nov!AD114+Dic!AD114</f>
        <v>7</v>
      </c>
      <c r="AF114" s="7">
        <f>+Ene!AE114+Feb!AE114+Mar!AE114+Abr!AE114+May!AE114+Jun!AE114+Jul!AE114+Ago!AE114+Set!AE114+Oct!AE114+Nov!AE114+Dic!AE114</f>
        <v>6</v>
      </c>
      <c r="AG114" s="7">
        <f>+Ene!AF114+Feb!AF114+Mar!AF114+Abr!AF114+May!AF114+Jun!AF114+Jul!AF114+Ago!AF114+Set!AF114+Oct!AF114+Nov!AF114+Dic!AF114</f>
        <v>7</v>
      </c>
      <c r="AH114" s="7">
        <f>+Ene!AG114+Feb!AG114+Mar!AG114+Abr!AG114+May!AG114+Jun!AG114+Jul!AG114+Ago!AG114+Set!AG114+Oct!AG114+Nov!AG114+Dic!AG114</f>
        <v>0</v>
      </c>
    </row>
    <row r="115" spans="1:34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2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7</v>
      </c>
      <c r="L116" s="7">
        <f>+Ene!K116+Feb!K116+Mar!K116+Abr!K116+May!K116+Jun!K116+Jul!K116+Ago!K116+Set!K116+Oct!K116+Nov!K116+Dic!K116</f>
        <v>7</v>
      </c>
      <c r="M116" s="7">
        <f>+Ene!L116+Feb!L116+Mar!L116+Abr!L116+May!L116+Jun!L116+Jul!L116+Ago!L116+Set!L116+Oct!L116+Nov!L116+Dic!L116</f>
        <v>7</v>
      </c>
      <c r="N116" s="7">
        <f>+Ene!M116+Feb!M116+Mar!M116+Abr!M116+May!M116+Jun!M116+Jul!M116+Ago!M116+Set!M116+Oct!M116+Nov!M116+Dic!M116</f>
        <v>7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15</v>
      </c>
      <c r="AD116" s="7">
        <f>+Ene!AC116+Feb!AC116+Mar!AC116+Abr!AC116+May!AC116+Jun!AC116+Jul!AC116+Ago!AC116+Set!AC116+Oct!AC116+Nov!AC116+Dic!AC116</f>
        <v>13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24</v>
      </c>
      <c r="AG116" s="7">
        <f>+Ene!AF116+Feb!AF116+Mar!AF116+Abr!AF116+May!AF116+Jun!AF116+Jul!AF116+Ago!AF116+Set!AF116+Oct!AF116+Nov!AF116+Dic!AF116</f>
        <v>20</v>
      </c>
      <c r="AH116" s="7">
        <f>+Ene!AG116+Feb!AG116+Mar!AG116+Abr!AG116+May!AG116+Jun!AG116+Jul!AG116+Ago!AG116+Set!AG116+Oct!AG116+Nov!AG116+Dic!AG116</f>
        <v>26</v>
      </c>
    </row>
    <row r="117" spans="1:34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1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6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2</v>
      </c>
      <c r="AD127" s="7">
        <f>+Ene!AC127+Feb!AC127+Mar!AC127+Abr!AC127+May!AC127+Jun!AC127+Jul!AC127+Ago!AC127+Set!AC127+Oct!AC127+Nov!AC127+Dic!AC127</f>
        <v>3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3</v>
      </c>
      <c r="AG127" s="7">
        <f>+Ene!AF127+Feb!AF127+Mar!AF127+Abr!AF127+May!AF127+Jun!AF127+Jul!AF127+Ago!AF127+Set!AF127+Oct!AF127+Nov!AF127+Dic!AF127</f>
        <v>3</v>
      </c>
      <c r="AH127" s="7">
        <f>+Ene!AG127+Feb!AG127+Mar!AG127+Abr!AG127+May!AG127+Jun!AG127+Jul!AG127+Ago!AG127+Set!AG127+Oct!AG127+Nov!AG127+Dic!AG127</f>
        <v>2</v>
      </c>
    </row>
    <row r="128" spans="1:34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7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11</v>
      </c>
      <c r="AD129" s="7">
        <f>+Ene!AC129+Feb!AC129+Mar!AC129+Abr!AC129+May!AC129+Jun!AC129+Jul!AC129+Ago!AC129+Set!AC129+Oct!AC129+Nov!AC129+Dic!AC129</f>
        <v>13</v>
      </c>
      <c r="AE129" s="7">
        <f>+Ene!AD129+Feb!AD129+Mar!AD129+Abr!AD129+May!AD129+Jun!AD129+Jul!AD129+Ago!AD129+Set!AD129+Oct!AD129+Nov!AD129+Dic!AD129</f>
        <v>11</v>
      </c>
      <c r="AF129" s="7">
        <f>+Ene!AE129+Feb!AE129+Mar!AE129+Abr!AE129+May!AE129+Jun!AE129+Jul!AE129+Ago!AE129+Set!AE129+Oct!AE129+Nov!AE129+Dic!AE129</f>
        <v>16</v>
      </c>
      <c r="AG129" s="7">
        <f>+Ene!AF129+Feb!AF129+Mar!AF129+Abr!AF129+May!AF129+Jun!AF129+Jul!AF129+Ago!AF129+Set!AF129+Oct!AF129+Nov!AF129+Dic!AF129</f>
        <v>11</v>
      </c>
      <c r="AH129" s="7">
        <f>+Ene!AG129+Feb!AG129+Mar!AG129+Abr!AG129+May!AG129+Jun!AG129+Jul!AG129+Ago!AG129+Set!AG129+Oct!AG129+Nov!AG129+Dic!AG129</f>
        <v>1</v>
      </c>
    </row>
    <row r="130" spans="1:34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1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62</v>
      </c>
      <c r="AD131" s="7">
        <f>+Ene!AC131+Feb!AC131+Mar!AC131+Abr!AC131+May!AC131+Jun!AC131+Jul!AC131+Ago!AC131+Set!AC131+Oct!AC131+Nov!AC131+Dic!AC131</f>
        <v>17</v>
      </c>
      <c r="AE131" s="7">
        <f>+Ene!AD131+Feb!AD131+Mar!AD131+Abr!AD131+May!AD131+Jun!AD131+Jul!AD131+Ago!AD131+Set!AD131+Oct!AD131+Nov!AD131+Dic!AD131</f>
        <v>2</v>
      </c>
      <c r="AF131" s="7">
        <f>+Ene!AE131+Feb!AE131+Mar!AE131+Abr!AE131+May!AE131+Jun!AE131+Jul!AE131+Ago!AE131+Set!AE131+Oct!AE131+Nov!AE131+Dic!AE131</f>
        <v>62</v>
      </c>
      <c r="AG131" s="7">
        <f>+Ene!AF131+Feb!AF131+Mar!AF131+Abr!AF131+May!AF131+Jun!AF131+Jul!AF131+Ago!AF131+Set!AF131+Oct!AF131+Nov!AF131+Dic!AF131</f>
        <v>57</v>
      </c>
      <c r="AH131" s="7">
        <f>+Ene!AG131+Feb!AG131+Mar!AG131+Abr!AG131+May!AG131+Jun!AG131+Jul!AG131+Ago!AG131+Set!AG131+Oct!AG131+Nov!AG131+Dic!AG131</f>
        <v>7</v>
      </c>
    </row>
    <row r="132" spans="1:34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8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10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0</v>
      </c>
    </row>
    <row r="133" spans="1:34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9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9</v>
      </c>
      <c r="AG134" s="7">
        <f>+Ene!AF134+Feb!AF134+Mar!AF134+Abr!AF134+May!AF134+Jun!AF134+Jul!AF134+Ago!AF134+Set!AF134+Oct!AF134+Nov!AF134+Dic!AF134</f>
        <v>9</v>
      </c>
      <c r="AH134" s="7">
        <f>+Ene!AG134+Feb!AG134+Mar!AG134+Abr!AG134+May!AG134+Jun!AG134+Jul!AG134+Ago!AG134+Set!AG134+Oct!AG134+Nov!AG134+Dic!AG134</f>
        <v>0</v>
      </c>
    </row>
    <row r="135" spans="1:34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17</v>
      </c>
      <c r="L136" s="7">
        <f>+Ene!K136+Feb!K136+Mar!K136+Abr!K136+May!K136+Jun!K136+Jul!K136+Ago!K136+Set!K136+Oct!K136+Nov!K136+Dic!K136</f>
        <v>17</v>
      </c>
      <c r="M136" s="7">
        <f>+Ene!L136+Feb!L136+Mar!L136+Abr!L136+May!L136+Jun!L136+Jul!L136+Ago!L136+Set!L136+Oct!L136+Nov!L136+Dic!L136</f>
        <v>17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12</v>
      </c>
      <c r="P136" s="7">
        <f>+Ene!O136+Feb!O136+Mar!O136+Abr!O136+May!O136+Jun!O136+Jul!O136+Ago!O136+Set!O136+Oct!O136+Nov!O136+Dic!O136</f>
        <v>9</v>
      </c>
      <c r="Q136" s="7">
        <f>+Ene!P136+Feb!P136+Mar!P136+Abr!P136+May!P136+Jun!P136+Jul!P136+Ago!P136+Set!P136+Oct!P136+Nov!P136+Dic!P136</f>
        <v>9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6</v>
      </c>
      <c r="AD136" s="7">
        <f>+Ene!AC136+Feb!AC136+Mar!AC136+Abr!AC136+May!AC136+Jun!AC136+Jul!AC136+Ago!AC136+Set!AC136+Oct!AC136+Nov!AC136+Dic!AC136</f>
        <v>20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43</v>
      </c>
      <c r="AG136" s="7">
        <f>+Ene!AF136+Feb!AF136+Mar!AF136+Abr!AF136+May!AF136+Jun!AF136+Jul!AF136+Ago!AF136+Set!AF136+Oct!AF136+Nov!AF136+Dic!AF136</f>
        <v>22</v>
      </c>
      <c r="AH136" s="7">
        <f>+Ene!AG136+Feb!AG136+Mar!AG136+Abr!AG136+May!AG136+Jun!AG136+Jul!AG136+Ago!AG136+Set!AG136+Oct!AG136+Nov!AG136+Dic!AG136</f>
        <v>21</v>
      </c>
    </row>
    <row r="137" spans="1:34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0</v>
      </c>
      <c r="AD137" s="7">
        <f>+Ene!AC137+Feb!AC137+Mar!AC137+Abr!AC137+May!AC137+Jun!AC137+Jul!AC137+Ago!AC137+Set!AC137+Oct!AC137+Nov!AC137+Dic!AC137</f>
        <v>1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2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0</v>
      </c>
    </row>
    <row r="138" spans="1:34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1</v>
      </c>
      <c r="L138" s="7">
        <f>+Ene!K138+Feb!K138+Mar!K138+Abr!K138+May!K138+Jun!K138+Jul!K138+Ago!K138+Set!K138+Oct!K138+Nov!K138+Dic!K138</f>
        <v>1</v>
      </c>
      <c r="M138" s="7">
        <f>+Ene!L138+Feb!L138+Mar!L138+Abr!L138+May!L138+Jun!L138+Jul!L138+Ago!L138+Set!L138+Oct!L138+Nov!L138+Dic!L138</f>
        <v>1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4</v>
      </c>
      <c r="AD138" s="7">
        <f>+Ene!AC138+Feb!AC138+Mar!AC138+Abr!AC138+May!AC138+Jun!AC138+Jul!AC138+Ago!AC138+Set!AC138+Oct!AC138+Nov!AC138+Dic!AC138</f>
        <v>5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6</v>
      </c>
      <c r="AG138" s="7">
        <f>+Ene!AF138+Feb!AF138+Mar!AF138+Abr!AF138+May!AF138+Jun!AF138+Jul!AF138+Ago!AF138+Set!AF138+Oct!AF138+Nov!AF138+Dic!AF138</f>
        <v>4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1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2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9</v>
      </c>
      <c r="L141" s="7">
        <f>+Ene!K141+Feb!K141+Mar!K141+Abr!K141+May!K141+Jun!K141+Jul!K141+Ago!K141+Set!K141+Oct!K141+Nov!K141+Dic!K141</f>
        <v>9</v>
      </c>
      <c r="M141" s="7">
        <f>+Ene!L141+Feb!L141+Mar!L141+Abr!L141+May!L141+Jun!L141+Jul!L141+Ago!L141+Set!L141+Oct!L141+Nov!L141+Dic!L141</f>
        <v>10</v>
      </c>
      <c r="N141" s="7">
        <f>+Ene!M141+Feb!M141+Mar!M141+Abr!M141+May!M141+Jun!M141+Jul!M141+Ago!M141+Set!M141+Oct!M141+Nov!M141+Dic!M141</f>
        <v>9</v>
      </c>
      <c r="O141" s="7">
        <f>+Ene!N141+Feb!N141+Mar!N141+Abr!N141+May!N141+Jun!N141+Jul!N141+Ago!N141+Set!N141+Oct!N141+Nov!N141+Dic!N141</f>
        <v>23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15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14</v>
      </c>
      <c r="AD141" s="7">
        <f>+Ene!AC141+Feb!AC141+Mar!AC141+Abr!AC141+May!AC141+Jun!AC141+Jul!AC141+Ago!AC141+Set!AC141+Oct!AC141+Nov!AC141+Dic!AC141</f>
        <v>21</v>
      </c>
      <c r="AE141" s="7">
        <f>+Ene!AD141+Feb!AD141+Mar!AD141+Abr!AD141+May!AD141+Jun!AD141+Jul!AD141+Ago!AD141+Set!AD141+Oct!AD141+Nov!AD141+Dic!AD141</f>
        <v>23</v>
      </c>
      <c r="AF141" s="7">
        <f>+Ene!AE141+Feb!AE141+Mar!AE141+Abr!AE141+May!AE141+Jun!AE141+Jul!AE141+Ago!AE141+Set!AE141+Oct!AE141+Nov!AE141+Dic!AE141</f>
        <v>25</v>
      </c>
      <c r="AG141" s="7">
        <f>+Ene!AF141+Feb!AF141+Mar!AF141+Abr!AF141+May!AF141+Jun!AF141+Jul!AF141+Ago!AF141+Set!AF141+Oct!AF141+Nov!AF141+Dic!AF141</f>
        <v>19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1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</v>
      </c>
      <c r="AD142" s="7">
        <f>+Ene!AC142+Feb!AC142+Mar!AC142+Abr!AC142+May!AC142+Jun!AC142+Jul!AC142+Ago!AC142+Set!AC142+Oct!AC142+Nov!AC142+Dic!AC142</f>
        <v>2</v>
      </c>
      <c r="AE142" s="7">
        <f>+Ene!AD142+Feb!AD142+Mar!AD142+Abr!AD142+May!AD142+Jun!AD142+Jul!AD142+Ago!AD142+Set!AD142+Oct!AD142+Nov!AD142+Dic!AD142</f>
        <v>2</v>
      </c>
      <c r="AF142" s="7">
        <f>+Ene!AE142+Feb!AE142+Mar!AE142+Abr!AE142+May!AE142+Jun!AE142+Jul!AE142+Ago!AE142+Set!AE142+Oct!AE142+Nov!AE142+Dic!AE142</f>
        <v>2</v>
      </c>
      <c r="AG142" s="7">
        <f>+Ene!AF142+Feb!AF142+Mar!AF142+Abr!AF142+May!AF142+Jun!AF142+Jul!AF142+Ago!AF142+Set!AF142+Oct!AF142+Nov!AF142+Dic!AF142</f>
        <v>2</v>
      </c>
      <c r="AH142" s="7">
        <f>+Ene!AG142+Feb!AG142+Mar!AG142+Abr!AG142+May!AG142+Jun!AG142+Jul!AG142+Ago!AG142+Set!AG142+Oct!AG142+Nov!AG142+Dic!AG142</f>
        <v>0</v>
      </c>
    </row>
    <row r="143" spans="1:34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3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1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0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0</v>
      </c>
      <c r="AG144" s="7">
        <f>+Ene!AF144+Feb!AF144+Mar!AF144+Abr!AF144+May!AF144+Jun!AF144+Jul!AF144+Ago!AF144+Set!AF144+Oct!AF144+Nov!AF144+Dic!AF144</f>
        <v>0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8</v>
      </c>
      <c r="AE145" s="7">
        <f>+Ene!AD145+Feb!AD145+Mar!AD145+Abr!AD145+May!AD145+Jun!AD145+Jul!AD145+Ago!AD145+Set!AD145+Oct!AD145+Nov!AD145+Dic!AD145</f>
        <v>14</v>
      </c>
      <c r="AF145" s="7">
        <f>+Ene!AE145+Feb!AE145+Mar!AE145+Abr!AE145+May!AE145+Jun!AE145+Jul!AE145+Ago!AE145+Set!AE145+Oct!AE145+Nov!AE145+Dic!AE145</f>
        <v>13</v>
      </c>
      <c r="AG145" s="7">
        <f>+Ene!AF145+Feb!AF145+Mar!AF145+Abr!AF145+May!AF145+Jun!AF145+Jul!AF145+Ago!AF145+Set!AF145+Oct!AF145+Nov!AF145+Dic!AF145</f>
        <v>8</v>
      </c>
      <c r="AH145" s="7">
        <f>+Ene!AG145+Feb!AG145+Mar!AG145+Abr!AG145+May!AG145+Jun!AG145+Jul!AG145+Ago!AG145+Set!AG145+Oct!AG145+Nov!AG145+Dic!AG145</f>
        <v>0</v>
      </c>
    </row>
    <row r="146" spans="1:34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4</v>
      </c>
      <c r="AD146" s="7">
        <f>+Ene!AC146+Feb!AC146+Mar!AC146+Abr!AC146+May!AC146+Jun!AC146+Jul!AC146+Ago!AC146+Set!AC146+Oct!AC146+Nov!AC146+Dic!AC146</f>
        <v>1</v>
      </c>
      <c r="AE146" s="7">
        <f>+Ene!AD146+Feb!AD146+Mar!AD146+Abr!AD146+May!AD146+Jun!AD146+Jul!AD146+Ago!AD146+Set!AD146+Oct!AD146+Nov!AD146+Dic!AD146</f>
        <v>4</v>
      </c>
      <c r="AF146" s="7">
        <f>+Ene!AE146+Feb!AE146+Mar!AE146+Abr!AE146+May!AE146+Jun!AE146+Jul!AE146+Ago!AE146+Set!AE146+Oct!AE146+Nov!AE146+Dic!AE146</f>
        <v>4</v>
      </c>
      <c r="AG146" s="7">
        <f>+Ene!AF146+Feb!AF146+Mar!AF146+Abr!AF146+May!AF146+Jun!AF146+Jul!AF146+Ago!AF146+Set!AF146+Oct!AF146+Nov!AF146+Dic!AF146</f>
        <v>1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4</v>
      </c>
      <c r="AD147" s="7">
        <f>+Ene!AC147+Feb!AC147+Mar!AC147+Abr!AC147+May!AC147+Jun!AC147+Jul!AC147+Ago!AC147+Set!AC147+Oct!AC147+Nov!AC147+Dic!AC147</f>
        <v>17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22</v>
      </c>
      <c r="AG147" s="7">
        <f>+Ene!AF147+Feb!AF147+Mar!AF147+Abr!AF147+May!AF147+Jun!AF147+Jul!AF147+Ago!AF147+Set!AF147+Oct!AF147+Nov!AF147+Dic!AF147</f>
        <v>16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2</v>
      </c>
      <c r="L148" s="7">
        <f>+Ene!K148+Feb!K148+Mar!K148+Abr!K148+May!K148+Jun!K148+Jul!K148+Ago!K148+Set!K148+Oct!K148+Nov!K148+Dic!K148</f>
        <v>2</v>
      </c>
      <c r="M148" s="7">
        <f>+Ene!L148+Feb!L148+Mar!L148+Abr!L148+May!L148+Jun!L148+Jul!L148+Ago!L148+Set!L148+Oct!L148+Nov!L148+Dic!L148</f>
        <v>2</v>
      </c>
      <c r="N148" s="7">
        <f>+Ene!M148+Feb!M148+Mar!M148+Abr!M148+May!M148+Jun!M148+Jul!M148+Ago!M148+Set!M148+Oct!M148+Nov!M148+Dic!M148</f>
        <v>2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4</v>
      </c>
      <c r="AF148" s="7">
        <f>+Ene!AE148+Feb!AE148+Mar!AE148+Abr!AE148+May!AE148+Jun!AE148+Jul!AE148+Ago!AE148+Set!AE148+Oct!AE148+Nov!AE148+Dic!AE148</f>
        <v>4</v>
      </c>
      <c r="AG148" s="7">
        <f>+Ene!AF148+Feb!AF148+Mar!AF148+Abr!AF148+May!AF148+Jun!AF148+Jul!AF148+Ago!AF148+Set!AF148+Oct!AF148+Nov!AF148+Dic!AF148</f>
        <v>3</v>
      </c>
      <c r="AH148" s="7">
        <f>+Ene!AG148+Feb!AG148+Mar!AG148+Abr!AG148+May!AG148+Jun!AG148+Jul!AG148+Ago!AG148+Set!AG148+Oct!AG148+Nov!AG148+Dic!AG148</f>
        <v>0</v>
      </c>
    </row>
    <row r="149" spans="1:34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11</v>
      </c>
      <c r="L149" s="7">
        <f>+Ene!K149+Feb!K149+Mar!K149+Abr!K149+May!K149+Jun!K149+Jul!K149+Ago!K149+Set!K149+Oct!K149+Nov!K149+Dic!K149</f>
        <v>11</v>
      </c>
      <c r="M149" s="7">
        <f>+Ene!L149+Feb!L149+Mar!L149+Abr!L149+May!L149+Jun!L149+Jul!L149+Ago!L149+Set!L149+Oct!L149+Nov!L149+Dic!L149</f>
        <v>11</v>
      </c>
      <c r="N149" s="7">
        <f>+Ene!M149+Feb!M149+Mar!M149+Abr!M149+May!M149+Jun!M149+Jul!M149+Ago!M149+Set!M149+Oct!M149+Nov!M149+Dic!M149</f>
        <v>12</v>
      </c>
      <c r="O149" s="7">
        <f>+Ene!N149+Feb!N149+Mar!N149+Abr!N149+May!N149+Jun!N149+Jul!N149+Ago!N149+Set!N149+Oct!N149+Nov!N149+Dic!N149</f>
        <v>11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14</v>
      </c>
      <c r="AD149" s="7">
        <f>+Ene!AC149+Feb!AC149+Mar!AC149+Abr!AC149+May!AC149+Jun!AC149+Jul!AC149+Ago!AC149+Set!AC149+Oct!AC149+Nov!AC149+Dic!AC149</f>
        <v>16</v>
      </c>
      <c r="AE149" s="7">
        <f>+Ene!AD149+Feb!AD149+Mar!AD149+Abr!AD149+May!AD149+Jun!AD149+Jul!AD149+Ago!AD149+Set!AD149+Oct!AD149+Nov!AD149+Dic!AD149</f>
        <v>4</v>
      </c>
      <c r="AF149" s="7">
        <f>+Ene!AE149+Feb!AE149+Mar!AE149+Abr!AE149+May!AE149+Jun!AE149+Jul!AE149+Ago!AE149+Set!AE149+Oct!AE149+Nov!AE149+Dic!AE149</f>
        <v>23</v>
      </c>
      <c r="AG149" s="7">
        <f>+Ene!AF149+Feb!AF149+Mar!AF149+Abr!AF149+May!AF149+Jun!AF149+Jul!AF149+Ago!AF149+Set!AF149+Oct!AF149+Nov!AF149+Dic!AF149</f>
        <v>21</v>
      </c>
      <c r="AH149" s="7">
        <f>+Ene!AG149+Feb!AG149+Mar!AG149+Abr!AG149+May!AG149+Jun!AG149+Jul!AG149+Ago!AG149+Set!AG149+Oct!AG149+Nov!AG149+Dic!AG149</f>
        <v>0</v>
      </c>
    </row>
    <row r="150" spans="1:34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1</v>
      </c>
      <c r="L150" s="7">
        <f>+Ene!K150+Feb!K150+Mar!K150+Abr!K150+May!K150+Jun!K150+Jul!K150+Ago!K150+Set!K150+Oct!K150+Nov!K150+Dic!K150</f>
        <v>1</v>
      </c>
      <c r="M150" s="7">
        <f>+Ene!L150+Feb!L150+Mar!L150+Abr!L150+May!L150+Jun!L150+Jul!L150+Ago!L150+Set!L150+Oct!L150+Nov!L150+Dic!L150</f>
        <v>1</v>
      </c>
      <c r="N150" s="7">
        <f>+Ene!M150+Feb!M150+Mar!M150+Abr!M150+May!M150+Jun!M150+Jul!M150+Ago!M150+Set!M150+Oct!M150+Nov!M150+Dic!M150</f>
        <v>1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</v>
      </c>
      <c r="AD150" s="7">
        <f>+Ene!AC150+Feb!AC150+Mar!AC150+Abr!AC150+May!AC150+Jun!AC150+Jul!AC150+Ago!AC150+Set!AC150+Oct!AC150+Nov!AC150+Dic!AC150</f>
        <v>1</v>
      </c>
      <c r="AE150" s="7">
        <f>+Ene!AD150+Feb!AD150+Mar!AD150+Abr!AD150+May!AD150+Jun!AD150+Jul!AD150+Ago!AD150+Set!AD150+Oct!AD150+Nov!AD150+Dic!AD150</f>
        <v>1</v>
      </c>
      <c r="AF150" s="7">
        <f>+Ene!AE150+Feb!AE150+Mar!AE150+Abr!AE150+May!AE150+Jun!AE150+Jul!AE150+Ago!AE150+Set!AE150+Oct!AE150+Nov!AE150+Dic!AE150</f>
        <v>1</v>
      </c>
      <c r="AG150" s="7">
        <f>+Ene!AF150+Feb!AF150+Mar!AF150+Abr!AF150+May!AF150+Jun!AF150+Jul!AF150+Ago!AF150+Set!AF150+Oct!AF150+Nov!AF150+Dic!AF150</f>
        <v>1</v>
      </c>
      <c r="AH150" s="7">
        <f>+Ene!AG150+Feb!AG150+Mar!AG150+Abr!AG150+May!AG150+Jun!AG150+Jul!AG150+Ago!AG150+Set!AG150+Oct!AG150+Nov!AG150+Dic!AG150</f>
        <v>0</v>
      </c>
    </row>
    <row r="151" spans="1:34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1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1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1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5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7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7</v>
      </c>
      <c r="AD154" s="7">
        <f>+Ene!AC154+Feb!AC154+Mar!AC154+Abr!AC154+May!AC154+Jun!AC154+Jul!AC154+Ago!AC154+Set!AC154+Oct!AC154+Nov!AC154+Dic!AC154</f>
        <v>5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14</v>
      </c>
      <c r="AG154" s="7">
        <f>+Ene!AF154+Feb!AF154+Mar!AF154+Abr!AF154+May!AF154+Jun!AF154+Jul!AF154+Ago!AF154+Set!AF154+Oct!AF154+Nov!AF154+Dic!AF154</f>
        <v>3</v>
      </c>
      <c r="AH154" s="7">
        <f>+Ene!AG154+Feb!AG154+Mar!AG154+Abr!AG154+May!AG154+Jun!AG154+Jul!AG154+Ago!AG154+Set!AG154+Oct!AG154+Nov!AG154+Dic!AG154</f>
        <v>0</v>
      </c>
    </row>
    <row r="155" spans="1:34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7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9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1</v>
      </c>
    </row>
    <row r="156" spans="1:34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24</v>
      </c>
      <c r="L156" s="7">
        <f>+Ene!K156+Feb!K156+Mar!K156+Abr!K156+May!K156+Jun!K156+Jul!K156+Ago!K156+Set!K156+Oct!K156+Nov!K156+Dic!K156</f>
        <v>23</v>
      </c>
      <c r="M156" s="7">
        <f>+Ene!L156+Feb!L156+Mar!L156+Abr!L156+May!L156+Jun!L156+Jul!L156+Ago!L156+Set!L156+Oct!L156+Nov!L156+Dic!L156</f>
        <v>22</v>
      </c>
      <c r="N156" s="7">
        <f>+Ene!M156+Feb!M156+Mar!M156+Abr!M156+May!M156+Jun!M156+Jul!M156+Ago!M156+Set!M156+Oct!M156+Nov!M156+Dic!M156</f>
        <v>63</v>
      </c>
      <c r="O156" s="7">
        <f>+Ene!N156+Feb!N156+Mar!N156+Abr!N156+May!N156+Jun!N156+Jul!N156+Ago!N156+Set!N156+Oct!N156+Nov!N156+Dic!N156</f>
        <v>41</v>
      </c>
      <c r="P156" s="7">
        <f>+Ene!O156+Feb!O156+Mar!O156+Abr!O156+May!O156+Jun!O156+Jul!O156+Ago!O156+Set!O156+Oct!O156+Nov!O156+Dic!O156</f>
        <v>37</v>
      </c>
      <c r="Q156" s="7">
        <f>+Ene!P156+Feb!P156+Mar!P156+Abr!P156+May!P156+Jun!P156+Jul!P156+Ago!P156+Set!P156+Oct!P156+Nov!P156+Dic!P156</f>
        <v>53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77</v>
      </c>
      <c r="Y156" s="7">
        <f>+Ene!X156+Feb!X156+Mar!X156+Abr!X156+May!X156+Jun!X156+Jul!X156+Ago!X156+Set!X156+Oct!X156+Nov!X156+Dic!X156</f>
        <v>3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3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101</v>
      </c>
      <c r="AD156" s="7">
        <f>+Ene!AC156+Feb!AC156+Mar!AC156+Abr!AC156+May!AC156+Jun!AC156+Jul!AC156+Ago!AC156+Set!AC156+Oct!AC156+Nov!AC156+Dic!AC156</f>
        <v>85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116</v>
      </c>
      <c r="AG156" s="7">
        <f>+Ene!AF156+Feb!AF156+Mar!AF156+Abr!AF156+May!AF156+Jun!AF156+Jul!AF156+Ago!AF156+Set!AF156+Oct!AF156+Nov!AF156+Dic!AF156</f>
        <v>76</v>
      </c>
      <c r="AH156" s="7">
        <f>+Ene!AG156+Feb!AG156+Mar!AG156+Abr!AG156+May!AG156+Jun!AG156+Jul!AG156+Ago!AG156+Set!AG156+Oct!AG156+Nov!AG156+Dic!AG156</f>
        <v>56</v>
      </c>
    </row>
    <row r="157" spans="1:34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7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3</v>
      </c>
      <c r="L158" s="7">
        <f>+Ene!K158+Feb!K158+Mar!K158+Abr!K158+May!K158+Jun!K158+Jul!K158+Ago!K158+Set!K158+Oct!K158+Nov!K158+Dic!K158</f>
        <v>3</v>
      </c>
      <c r="M158" s="7">
        <f>+Ene!L158+Feb!L158+Mar!L158+Abr!L158+May!L158+Jun!L158+Jul!L158+Ago!L158+Set!L158+Oct!L158+Nov!L158+Dic!L158</f>
        <v>2</v>
      </c>
      <c r="N158" s="7">
        <f>+Ene!M158+Feb!M158+Mar!M158+Abr!M158+May!M158+Jun!M158+Jul!M158+Ago!M158+Set!M158+Oct!M158+Nov!M158+Dic!M158</f>
        <v>3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5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10</v>
      </c>
      <c r="AD158" s="7">
        <f>+Ene!AC158+Feb!AC158+Mar!AC158+Abr!AC158+May!AC158+Jun!AC158+Jul!AC158+Ago!AC158+Set!AC158+Oct!AC158+Nov!AC158+Dic!AC158</f>
        <v>8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10</v>
      </c>
      <c r="AG158" s="7">
        <f>+Ene!AF158+Feb!AF158+Mar!AF158+Abr!AF158+May!AF158+Jun!AF158+Jul!AF158+Ago!AF158+Set!AF158+Oct!AF158+Nov!AF158+Dic!AF158</f>
        <v>11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4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4</v>
      </c>
      <c r="AG160" s="7">
        <f>+Ene!AF160+Feb!AF160+Mar!AF160+Abr!AF160+May!AF160+Jun!AF160+Jul!AF160+Ago!AF160+Set!AF160+Oct!AF160+Nov!AF160+Dic!AF160</f>
        <v>2</v>
      </c>
      <c r="AH160" s="7">
        <f>+Ene!AG160+Feb!AG160+Mar!AG160+Abr!AG160+May!AG160+Jun!AG160+Jul!AG160+Ago!AG160+Set!AG160+Oct!AG160+Nov!AG160+Dic!AG160</f>
        <v>0</v>
      </c>
    </row>
    <row r="161" spans="1:34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</v>
      </c>
      <c r="AG161" s="7">
        <f>+Ene!AF161+Feb!AF161+Mar!AF161+Abr!AF161+May!AF161+Jun!AF161+Jul!AF161+Ago!AF161+Set!AF161+Oct!AF161+Nov!AF161+Dic!AF161</f>
        <v>1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</v>
      </c>
      <c r="AD162" s="7">
        <f>+Ene!AC162+Feb!AC162+Mar!AC162+Abr!AC162+May!AC162+Jun!AC162+Jul!AC162+Ago!AC162+Set!AC162+Oct!AC162+Nov!AC162+Dic!AC162</f>
        <v>1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</v>
      </c>
      <c r="AG162" s="7">
        <f>+Ene!AF162+Feb!AF162+Mar!AF162+Abr!AF162+May!AF162+Jun!AF162+Jul!AF162+Ago!AF162+Set!AF162+Oct!AF162+Nov!AF162+Dic!AF162</f>
        <v>2</v>
      </c>
      <c r="AH162" s="7">
        <f>+Ene!AG162+Feb!AG162+Mar!AG162+Abr!AG162+May!AG162+Jun!AG162+Jul!AG162+Ago!AG162+Set!AG162+Oct!AG162+Nov!AG162+Dic!AG162</f>
        <v>0</v>
      </c>
    </row>
    <row r="163" spans="1:34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1</v>
      </c>
      <c r="AG164" s="7">
        <f>+Ene!AF164+Feb!AF164+Mar!AF164+Abr!AF164+May!AF164+Jun!AF164+Jul!AF164+Ago!AF164+Set!AF164+Oct!AF164+Nov!AF164+Dic!AF164</f>
        <v>1</v>
      </c>
      <c r="AH164" s="7">
        <f>+Ene!AG164+Feb!AG164+Mar!AG164+Abr!AG164+May!AG164+Jun!AG164+Jul!AG164+Ago!AG164+Set!AG164+Oct!AG164+Nov!AG164+Dic!AG164</f>
        <v>1</v>
      </c>
    </row>
    <row r="165" spans="1:34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3</v>
      </c>
      <c r="AD165" s="7">
        <f>+Ene!AC165+Feb!AC165+Mar!AC165+Abr!AC165+May!AC165+Jun!AC165+Jul!AC165+Ago!AC165+Set!AC165+Oct!AC165+Nov!AC165+Dic!AC165</f>
        <v>4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5</v>
      </c>
      <c r="AG165" s="7">
        <f>+Ene!AF165+Feb!AF165+Mar!AF165+Abr!AF165+May!AF165+Jun!AF165+Jul!AF165+Ago!AF165+Set!AF165+Oct!AF165+Nov!AF165+Dic!AF165</f>
        <v>2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6</v>
      </c>
      <c r="L168" s="7">
        <f>+Ene!K168+Feb!K168+Mar!K168+Abr!K168+May!K168+Jun!K168+Jul!K168+Ago!K168+Set!K168+Oct!K168+Nov!K168+Dic!K168</f>
        <v>8</v>
      </c>
      <c r="M168" s="7">
        <f>+Ene!L168+Feb!L168+Mar!L168+Abr!L168+May!L168+Jun!L168+Jul!L168+Ago!L168+Set!L168+Oct!L168+Nov!L168+Dic!L168</f>
        <v>8</v>
      </c>
      <c r="N168" s="7">
        <f>+Ene!M168+Feb!M168+Mar!M168+Abr!M168+May!M168+Jun!M168+Jul!M168+Ago!M168+Set!M168+Oct!M168+Nov!M168+Dic!M168</f>
        <v>8</v>
      </c>
      <c r="O168" s="7">
        <f>+Ene!N168+Feb!N168+Mar!N168+Abr!N168+May!N168+Jun!N168+Jul!N168+Ago!N168+Set!N168+Oct!N168+Nov!N168+Dic!N168</f>
        <v>10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11</v>
      </c>
      <c r="AD168" s="7">
        <f>+Ene!AC168+Feb!AC168+Mar!AC168+Abr!AC168+May!AC168+Jun!AC168+Jul!AC168+Ago!AC168+Set!AC168+Oct!AC168+Nov!AC168+Dic!AC168</f>
        <v>12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20</v>
      </c>
      <c r="AG168" s="7">
        <f>+Ene!AF168+Feb!AF168+Mar!AF168+Abr!AF168+May!AF168+Jun!AF168+Jul!AF168+Ago!AF168+Set!AF168+Oct!AF168+Nov!AF168+Dic!AF168</f>
        <v>13</v>
      </c>
      <c r="AH168" s="7">
        <f>+Ene!AG168+Feb!AG168+Mar!AG168+Abr!AG168+May!AG168+Jun!AG168+Jul!AG168+Ago!AG168+Set!AG168+Oct!AG168+Nov!AG168+Dic!AG168</f>
        <v>2</v>
      </c>
    </row>
    <row r="169" spans="1:34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2</v>
      </c>
      <c r="L172" s="7">
        <f>+Ene!K172+Feb!K172+Mar!K172+Abr!K172+May!K172+Jun!K172+Jul!K172+Ago!K172+Set!K172+Oct!K172+Nov!K172+Dic!K172</f>
        <v>2</v>
      </c>
      <c r="M172" s="7">
        <f>+Ene!L172+Feb!L172+Mar!L172+Abr!L172+May!L172+Jun!L172+Jul!L172+Ago!L172+Set!L172+Oct!L172+Nov!L172+Dic!L172</f>
        <v>2</v>
      </c>
      <c r="N172" s="7">
        <f>+Ene!M172+Feb!M172+Mar!M172+Abr!M172+May!M172+Jun!M172+Jul!M172+Ago!M172+Set!M172+Oct!M172+Nov!M172+Dic!M172</f>
        <v>2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3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5</v>
      </c>
      <c r="AE172" s="7">
        <f>+Ene!AD172+Feb!AD172+Mar!AD172+Abr!AD172+May!AD172+Jun!AD172+Jul!AD172+Ago!AD172+Set!AD172+Oct!AD172+Nov!AD172+Dic!AD172</f>
        <v>1</v>
      </c>
      <c r="AF172" s="7">
        <f>+Ene!AE172+Feb!AE172+Mar!AE172+Abr!AE172+May!AE172+Jun!AE172+Jul!AE172+Ago!AE172+Set!AE172+Oct!AE172+Nov!AE172+Dic!AE172</f>
        <v>7</v>
      </c>
      <c r="AG172" s="7">
        <f>+Ene!AF172+Feb!AF172+Mar!AF172+Abr!AF172+May!AF172+Jun!AF172+Jul!AF172+Ago!AF172+Set!AF172+Oct!AF172+Nov!AF172+Dic!AF172</f>
        <v>6</v>
      </c>
      <c r="AH172" s="7">
        <f>+Ene!AG172+Feb!AG172+Mar!AG172+Abr!AG172+May!AG172+Jun!AG172+Jul!AG172+Ago!AG172+Set!AG172+Oct!AG172+Nov!AG172+Dic!AG172</f>
        <v>0</v>
      </c>
    </row>
    <row r="173" spans="1:34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0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8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15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25</v>
      </c>
      <c r="AG175" s="7">
        <f>+Ene!AF175+Feb!AF175+Mar!AF175+Abr!AF175+May!AF175+Jun!AF175+Jul!AF175+Ago!AF175+Set!AF175+Oct!AF175+Nov!AF175+Dic!AF175</f>
        <v>12</v>
      </c>
      <c r="AH175" s="7">
        <f>+Ene!AG175+Feb!AG175+Mar!AG175+Abr!AG175+May!AG175+Jun!AG175+Jul!AG175+Ago!AG175+Set!AG175+Oct!AG175+Nov!AG175+Dic!AG175</f>
        <v>0</v>
      </c>
    </row>
    <row r="176" spans="1:34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1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</v>
      </c>
      <c r="AG176" s="7">
        <f>+Ene!AF176+Feb!AF176+Mar!AF176+Abr!AF176+May!AF176+Jun!AF176+Jul!AF176+Ago!AF176+Set!AF176+Oct!AF176+Nov!AF176+Dic!AF176</f>
        <v>2</v>
      </c>
      <c r="AH176" s="7">
        <f>+Ene!AG176+Feb!AG176+Mar!AG176+Abr!AG176+May!AG176+Jun!AG176+Jul!AG176+Ago!AG176+Set!AG176+Oct!AG176+Nov!AG176+Dic!AG176</f>
        <v>0</v>
      </c>
    </row>
    <row r="177" spans="1:34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2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2</v>
      </c>
      <c r="AG177" s="7">
        <f>+Ene!AF177+Feb!AF177+Mar!AF177+Abr!AF177+May!AF177+Jun!AF177+Jul!AF177+Ago!AF177+Set!AF177+Oct!AF177+Nov!AF177+Dic!AF177</f>
        <v>2</v>
      </c>
      <c r="AH177" s="7">
        <f>+Ene!AG177+Feb!AG177+Mar!AG177+Abr!AG177+May!AG177+Jun!AG177+Jul!AG177+Ago!AG177+Set!AG177+Oct!AG177+Nov!AG177+Dic!AG177</f>
        <v>0</v>
      </c>
    </row>
    <row r="178" spans="1:34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4</v>
      </c>
      <c r="AG178" s="7">
        <f>+Ene!AF178+Feb!AF178+Mar!AF178+Abr!AF178+May!AF178+Jun!AF178+Jul!AF178+Ago!AF178+Set!AF178+Oct!AF178+Nov!AF178+Dic!AF178</f>
        <v>1</v>
      </c>
      <c r="AH178" s="7">
        <f>+Ene!AG178+Feb!AG178+Mar!AG178+Abr!AG178+May!AG178+Jun!AG178+Jul!AG178+Ago!AG178+Set!AG178+Oct!AG178+Nov!AG178+Dic!AG178</f>
        <v>0</v>
      </c>
    </row>
    <row r="179" spans="1:34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1</v>
      </c>
      <c r="AG179" s="7">
        <f>+Ene!AF179+Feb!AF179+Mar!AF179+Abr!AF179+May!AF179+Jun!AF179+Jul!AF179+Ago!AF179+Set!AF179+Oct!AF179+Nov!AF179+Dic!AF179</f>
        <v>1</v>
      </c>
      <c r="AH179" s="7">
        <f>+Ene!AG179+Feb!AG179+Mar!AG179+Abr!AG179+May!AG179+Jun!AG179+Jul!AG179+Ago!AG179+Set!AG179+Oct!AG179+Nov!AG179+Dic!AG179</f>
        <v>0</v>
      </c>
    </row>
    <row r="180" spans="1:34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2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3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5</v>
      </c>
      <c r="AH180" s="7">
        <f>+Ene!AG180+Feb!AG180+Mar!AG180+Abr!AG180+May!AG180+Jun!AG180+Jul!AG180+Ago!AG180+Set!AG180+Oct!AG180+Nov!AG180+Dic!AG180</f>
        <v>0</v>
      </c>
    </row>
    <row r="181" spans="1:34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2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6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8</v>
      </c>
      <c r="AG181" s="7">
        <f>+Ene!AF181+Feb!AF181+Mar!AF181+Abr!AF181+May!AF181+Jun!AF181+Jul!AF181+Ago!AF181+Set!AF181+Oct!AF181+Nov!AF181+Dic!AF181</f>
        <v>7</v>
      </c>
      <c r="AH181" s="7">
        <f>+Ene!AG181+Feb!AG181+Mar!AG181+Abr!AG181+May!AG181+Jun!AG181+Jul!AG181+Ago!AG181+Set!AG181+Oct!AG181+Nov!AG181+Dic!AG181</f>
        <v>0</v>
      </c>
    </row>
    <row r="182" spans="1:34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0</v>
      </c>
      <c r="AH184" s="7">
        <f>+Ene!AG184+Feb!AG184+Mar!AG184+Abr!AG184+May!AG184+Jun!AG184+Jul!AG184+Ago!AG184+Set!AG184+Oct!AG184+Nov!AG184+Dic!AG184</f>
        <v>0</v>
      </c>
    </row>
    <row r="185" spans="1:34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0</v>
      </c>
      <c r="AD185" s="7">
        <f>+Ene!AC185+Feb!AC185+Mar!AC185+Abr!AC185+May!AC185+Jun!AC185+Jul!AC185+Ago!AC185+Set!AC185+Oct!AC185+Nov!AC185+Dic!AC185</f>
        <v>0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0</v>
      </c>
      <c r="AG185" s="7">
        <f>+Ene!AF185+Feb!AF185+Mar!AF185+Abr!AF185+May!AF185+Jun!AF185+Jul!AF185+Ago!AF185+Set!AF185+Oct!AF185+Nov!AF185+Dic!AF185</f>
        <v>0</v>
      </c>
      <c r="AH185" s="7">
        <f>+Ene!AG185+Feb!AG185+Mar!AG185+Abr!AG185+May!AG185+Jun!AG185+Jul!AG185+Ago!AG185+Set!AG185+Oct!AG185+Nov!AG185+Dic!AG185</f>
        <v>0</v>
      </c>
    </row>
    <row r="186" spans="1:34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0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0</v>
      </c>
      <c r="AG186" s="7">
        <f>+Ene!AF186+Feb!AF186+Mar!AF186+Abr!AF186+May!AF186+Jun!AF186+Jul!AF186+Ago!AF186+Set!AF186+Oct!AF186+Nov!AF186+Dic!AF186</f>
        <v>0</v>
      </c>
      <c r="AH186" s="7">
        <f>+Ene!AG186+Feb!AG186+Mar!AG186+Abr!AG186+May!AG186+Jun!AG186+Jul!AG186+Ago!AG186+Set!AG186+Oct!AG186+Nov!AG186+Dic!AG186</f>
        <v>0</v>
      </c>
    </row>
    <row r="187" spans="1:34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3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24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19</v>
      </c>
      <c r="AD188" s="7">
        <f>+Ene!AC188+Feb!AC188+Mar!AC188+Abr!AC188+May!AC188+Jun!AC188+Jul!AC188+Ago!AC188+Set!AC188+Oct!AC188+Nov!AC188+Dic!AC188</f>
        <v>24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40</v>
      </c>
      <c r="AG188" s="7">
        <f>+Ene!AF188+Feb!AF188+Mar!AF188+Abr!AF188+May!AF188+Jun!AF188+Jul!AF188+Ago!AF188+Set!AF188+Oct!AF188+Nov!AF188+Dic!AF188</f>
        <v>25</v>
      </c>
      <c r="AH188" s="7">
        <f>+Ene!AG188+Feb!AG188+Mar!AG188+Abr!AG188+May!AG188+Jun!AG188+Jul!AG188+Ago!AG188+Set!AG188+Oct!AG188+Nov!AG188+Dic!AG188</f>
        <v>0</v>
      </c>
    </row>
    <row r="189" spans="1:34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3</v>
      </c>
      <c r="AD191" s="7">
        <f>+Ene!AC191+Feb!AC191+Mar!AC191+Abr!AC191+May!AC191+Jun!AC191+Jul!AC191+Ago!AC191+Set!AC191+Oct!AC191+Nov!AC191+Dic!AC191</f>
        <v>7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7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0</v>
      </c>
    </row>
    <row r="192" spans="1:34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0</v>
      </c>
      <c r="AG192" s="7">
        <f>+Ene!AF192+Feb!AF192+Mar!AF192+Abr!AF192+May!AF192+Jun!AF192+Jul!AF192+Ago!AF192+Set!AF192+Oct!AF192+Nov!AF192+Dic!AF192</f>
        <v>0</v>
      </c>
      <c r="AH192" s="7">
        <f>+Ene!AG192+Feb!AG192+Mar!AG192+Abr!AG192+May!AG192+Jun!AG192+Jul!AG192+Ago!AG192+Set!AG192+Oct!AG192+Nov!AG192+Dic!AG192</f>
        <v>0</v>
      </c>
    </row>
    <row r="193" spans="1:34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3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4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6</v>
      </c>
      <c r="AG194" s="7">
        <f>+Ene!AF194+Feb!AF194+Mar!AF194+Abr!AF194+May!AF194+Jun!AF194+Jul!AF194+Ago!AF194+Set!AF194+Oct!AF194+Nov!AF194+Dic!AF194</f>
        <v>3</v>
      </c>
      <c r="AH194" s="7">
        <f>+Ene!AG194+Feb!AG194+Mar!AG194+Abr!AG194+May!AG194+Jun!AG194+Jul!AG194+Ago!AG194+Set!AG194+Oct!AG194+Nov!AG194+Dic!AG194</f>
        <v>0</v>
      </c>
    </row>
    <row r="195" spans="1:34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14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14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19</v>
      </c>
      <c r="AD198" s="7">
        <f>+Ene!AC198+Feb!AC198+Mar!AC198+Abr!AC198+May!AC198+Jun!AC198+Jul!AC198+Ago!AC198+Set!AC198+Oct!AC198+Nov!AC198+Dic!AC198</f>
        <v>25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37</v>
      </c>
      <c r="AG198" s="7">
        <f>+Ene!AF198+Feb!AF198+Mar!AF198+Abr!AF198+May!AF198+Jun!AF198+Jul!AF198+Ago!AF198+Set!AF198+Oct!AF198+Nov!AF198+Dic!AF198</f>
        <v>17</v>
      </c>
      <c r="AH198" s="7">
        <f>+Ene!AG198+Feb!AG198+Mar!AG198+Abr!AG198+May!AG198+Jun!AG198+Jul!AG198+Ago!AG198+Set!AG198+Oct!AG198+Nov!AG198+Dic!AG198</f>
        <v>3</v>
      </c>
    </row>
    <row r="199" spans="1:34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4</v>
      </c>
      <c r="AG199" s="7">
        <f>+Ene!AF199+Feb!AF199+Mar!AF199+Abr!AF199+May!AF199+Jun!AF199+Jul!AF199+Ago!AF199+Set!AF199+Oct!AF199+Nov!AF199+Dic!AF199</f>
        <v>3</v>
      </c>
      <c r="AH199" s="7">
        <f>+Ene!AG199+Feb!AG199+Mar!AG199+Abr!AG199+May!AG199+Jun!AG199+Jul!AG199+Ago!AG199+Set!AG199+Oct!AG199+Nov!AG199+Dic!AG199</f>
        <v>0</v>
      </c>
    </row>
    <row r="200" spans="1:34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</v>
      </c>
      <c r="AD201" s="7">
        <f>+Ene!AC201+Feb!AC201+Mar!AC201+Abr!AC201+May!AC201+Jun!AC201+Jul!AC201+Ago!AC201+Set!AC201+Oct!AC201+Nov!AC201+Dic!AC201</f>
        <v>1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1</v>
      </c>
      <c r="AG201" s="7">
        <f>+Ene!AF201+Feb!AF201+Mar!AF201+Abr!AF201+May!AF201+Jun!AF201+Jul!AF201+Ago!AF201+Set!AF201+Oct!AF201+Nov!AF201+Dic!AF201</f>
        <v>1</v>
      </c>
      <c r="AH201" s="7">
        <f>+Ene!AG201+Feb!AG201+Mar!AG201+Abr!AG201+May!AG201+Jun!AG201+Jul!AG201+Ago!AG201+Set!AG201+Oct!AG201+Nov!AG201+Dic!AG201</f>
        <v>0</v>
      </c>
    </row>
    <row r="202" spans="1:34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63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5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44</v>
      </c>
      <c r="AD209" s="7">
        <f>+Ene!AC209+Feb!AC209+Mar!AC209+Abr!AC209+May!AC209+Jun!AC209+Jul!AC209+Ago!AC209+Set!AC209+Oct!AC209+Nov!AC209+Dic!AC209</f>
        <v>43</v>
      </c>
      <c r="AE209" s="7">
        <f>+Ene!AD209+Feb!AD209+Mar!AD209+Abr!AD209+May!AD209+Jun!AD209+Jul!AD209+Ago!AD209+Set!AD209+Oct!AD209+Nov!AD209+Dic!AD209</f>
        <v>15</v>
      </c>
      <c r="AF209" s="7">
        <f>+Ene!AE209+Feb!AE209+Mar!AE209+Abr!AE209+May!AE209+Jun!AE209+Jul!AE209+Ago!AE209+Set!AE209+Oct!AE209+Nov!AE209+Dic!AE209</f>
        <v>60</v>
      </c>
      <c r="AG209" s="7">
        <f>+Ene!AF209+Feb!AF209+Mar!AF209+Abr!AF209+May!AF209+Jun!AF209+Jul!AF209+Ago!AF209+Set!AF209+Oct!AF209+Nov!AF209+Dic!AF209</f>
        <v>44</v>
      </c>
      <c r="AH209" s="7">
        <f>+Ene!AG209+Feb!AG209+Mar!AG209+Abr!AG209+May!AG209+Jun!AG209+Jul!AG209+Ago!AG209+Set!AG209+Oct!AG209+Nov!AG209+Dic!AG209</f>
        <v>2</v>
      </c>
    </row>
    <row r="210" spans="1:34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3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4</v>
      </c>
      <c r="AG210" s="7">
        <f>+Ene!AF210+Feb!AF210+Mar!AF210+Abr!AF210+May!AF210+Jun!AF210+Jul!AF210+Ago!AF210+Set!AF210+Oct!AF210+Nov!AF210+Dic!AF210</f>
        <v>4</v>
      </c>
      <c r="AH210" s="7">
        <f>+Ene!AG210+Feb!AG210+Mar!AG210+Abr!AG210+May!AG210+Jun!AG210+Jul!AG210+Ago!AG210+Set!AG210+Oct!AG210+Nov!AG210+Dic!AG210</f>
        <v>0</v>
      </c>
    </row>
    <row r="211" spans="1:34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0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1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2</v>
      </c>
      <c r="AD218" s="7">
        <f>+Ene!AC218+Feb!AC218+Mar!AC218+Abr!AC218+May!AC218+Jun!AC218+Jul!AC218+Ago!AC218+Set!AC218+Oct!AC218+Nov!AC218+Dic!AC218</f>
        <v>2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2</v>
      </c>
      <c r="AH218" s="7">
        <f>+Ene!AG218+Feb!AG218+Mar!AG218+Abr!AG218+May!AG218+Jun!AG218+Jul!AG218+Ago!AG218+Set!AG218+Oct!AG218+Nov!AG218+Dic!AG218</f>
        <v>0</v>
      </c>
    </row>
    <row r="219" spans="1:34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1</v>
      </c>
      <c r="AG219" s="7">
        <f>+Ene!AF219+Feb!AF219+Mar!AF219+Abr!AF219+May!AF219+Jun!AF219+Jul!AF219+Ago!AF219+Set!AF219+Oct!AF219+Nov!AF219+Dic!AF219</f>
        <v>1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0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0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8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29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3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25</v>
      </c>
      <c r="AD231" s="7">
        <f>+Ene!AC231+Feb!AC231+Mar!AC231+Abr!AC231+May!AC231+Jun!AC231+Jul!AC231+Ago!AC231+Set!AC231+Oct!AC231+Nov!AC231+Dic!AC231</f>
        <v>28</v>
      </c>
      <c r="AE231" s="7">
        <f>+Ene!AD231+Feb!AD231+Mar!AD231+Abr!AD231+May!AD231+Jun!AD231+Jul!AD231+Ago!AD231+Set!AD231+Oct!AD231+Nov!AD231+Dic!AD231</f>
        <v>8</v>
      </c>
      <c r="AF231" s="7">
        <f>+Ene!AE231+Feb!AE231+Mar!AE231+Abr!AE231+May!AE231+Jun!AE231+Jul!AE231+Ago!AE231+Set!AE231+Oct!AE231+Nov!AE231+Dic!AE231</f>
        <v>51</v>
      </c>
      <c r="AG231" s="7">
        <f>+Ene!AF231+Feb!AF231+Mar!AF231+Abr!AF231+May!AF231+Jun!AF231+Jul!AF231+Ago!AF231+Set!AF231+Oct!AF231+Nov!AF231+Dic!AF231</f>
        <v>32</v>
      </c>
      <c r="AH231" s="7">
        <f>+Ene!AG231+Feb!AG231+Mar!AG231+Abr!AG231+May!AG231+Jun!AG231+Jul!AG231+Ago!AG231+Set!AG231+Oct!AG231+Nov!AG231+Dic!AG231</f>
        <v>49</v>
      </c>
    </row>
    <row r="232" spans="1:34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</v>
      </c>
      <c r="AD234" s="7">
        <f>+Ene!AC234+Feb!AC234+Mar!AC234+Abr!AC234+May!AC234+Jun!AC234+Jul!AC234+Ago!AC234+Set!AC234+Oct!AC234+Nov!AC234+Dic!AC234</f>
        <v>3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</v>
      </c>
      <c r="AG234" s="7">
        <f>+Ene!AF234+Feb!AF234+Mar!AF234+Abr!AF234+May!AF234+Jun!AF234+Jul!AF234+Ago!AF234+Set!AF234+Oct!AF234+Nov!AF234+Dic!AF234</f>
        <v>3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</v>
      </c>
      <c r="AD237" s="7">
        <f>+Ene!AC237+Feb!AC237+Mar!AC237+Abr!AC237+May!AC237+Jun!AC237+Jul!AC237+Ago!AC237+Set!AC237+Oct!AC237+Nov!AC237+Dic!AC237</f>
        <v>2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4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7</v>
      </c>
      <c r="L239" s="7">
        <f>+Ene!K239+Feb!K239+Mar!K239+Abr!K239+May!K239+Jun!K239+Jul!K239+Ago!K239+Set!K239+Oct!K239+Nov!K239+Dic!K239</f>
        <v>7</v>
      </c>
      <c r="M239" s="7">
        <f>+Ene!L239+Feb!L239+Mar!L239+Abr!L239+May!L239+Jun!L239+Jul!L239+Ago!L239+Set!L239+Oct!L239+Nov!L239+Dic!L239</f>
        <v>7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6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11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14</v>
      </c>
      <c r="AG239" s="7">
        <f>+Ene!AF239+Feb!AF239+Mar!AF239+Abr!AF239+May!AF239+Jun!AF239+Jul!AF239+Ago!AF239+Set!AF239+Oct!AF239+Nov!AF239+Dic!AF239</f>
        <v>12</v>
      </c>
      <c r="AH239" s="7">
        <f>+Ene!AG239+Feb!AG239+Mar!AG239+Abr!AG239+May!AG239+Jun!AG239+Jul!AG239+Ago!AG239+Set!AG239+Oct!AG239+Nov!AG239+Dic!AG239</f>
        <v>7</v>
      </c>
    </row>
    <row r="240" spans="1:34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1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</v>
      </c>
      <c r="AG240" s="7">
        <f>+Ene!AF240+Feb!AF240+Mar!AF240+Abr!AF240+May!AF240+Jun!AF240+Jul!AF240+Ago!AF240+Set!AF240+Oct!AF240+Nov!AF240+Dic!AF240</f>
        <v>1</v>
      </c>
      <c r="AH240" s="7">
        <f>+Ene!AG240+Feb!AG240+Mar!AG240+Abr!AG240+May!AG240+Jun!AG240+Jul!AG240+Ago!AG240+Set!AG240+Oct!AG240+Nov!AG240+Dic!AG240</f>
        <v>0</v>
      </c>
    </row>
    <row r="241" spans="1:34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9</v>
      </c>
      <c r="AD241" s="7">
        <f>+Ene!AC241+Feb!AC241+Mar!AC241+Abr!AC241+May!AC241+Jun!AC241+Jul!AC241+Ago!AC241+Set!AC241+Oct!AC241+Nov!AC241+Dic!AC241</f>
        <v>7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9</v>
      </c>
      <c r="AG241" s="7">
        <f>+Ene!AF241+Feb!AF241+Mar!AF241+Abr!AF241+May!AF241+Jun!AF241+Jul!AF241+Ago!AF241+Set!AF241+Oct!AF241+Nov!AF241+Dic!AF241</f>
        <v>8</v>
      </c>
      <c r="AH241" s="7">
        <f>+Ene!AG241+Feb!AG241+Mar!AG241+Abr!AG241+May!AG241+Jun!AG241+Jul!AG241+Ago!AG241+Set!AG241+Oct!AG241+Nov!AG241+Dic!AG241</f>
        <v>0</v>
      </c>
    </row>
    <row r="242" spans="1:34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3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4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4</v>
      </c>
      <c r="AG245" s="7">
        <f>+Ene!AF245+Feb!AF245+Mar!AF245+Abr!AF245+May!AF245+Jun!AF245+Jul!AF245+Ago!AF245+Set!AF245+Oct!AF245+Nov!AF245+Dic!AF245</f>
        <v>4</v>
      </c>
      <c r="AH245" s="7">
        <f>+Ene!AG245+Feb!AG245+Mar!AG245+Abr!AG245+May!AG245+Jun!AG245+Jul!AG245+Ago!AG245+Set!AG245+Oct!AG245+Nov!AG245+Dic!AG245</f>
        <v>0</v>
      </c>
    </row>
    <row r="246" spans="1:34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2</v>
      </c>
      <c r="L247" s="7">
        <f>+Ene!K247+Feb!K247+Mar!K247+Abr!K247+May!K247+Jun!K247+Jul!K247+Ago!K247+Set!K247+Oct!K247+Nov!K247+Dic!K247</f>
        <v>2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4</v>
      </c>
      <c r="AG247" s="7">
        <f>+Ene!AF247+Feb!AF247+Mar!AF247+Abr!AF247+May!AF247+Jun!AF247+Jul!AF247+Ago!AF247+Set!AF247+Oct!AF247+Nov!AF247+Dic!AF247</f>
        <v>2</v>
      </c>
      <c r="AH247" s="7">
        <f>+Ene!AG247+Feb!AG247+Mar!AG247+Abr!AG247+May!AG247+Jun!AG247+Jul!AG247+Ago!AG247+Set!AG247+Oct!AG247+Nov!AG247+Dic!AG247</f>
        <v>0</v>
      </c>
    </row>
    <row r="248" spans="1:34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1</v>
      </c>
      <c r="L248" s="7">
        <f>+Ene!K248+Feb!K248+Mar!K248+Abr!K248+May!K248+Jun!K248+Jul!K248+Ago!K248+Set!K248+Oct!K248+Nov!K248+Dic!K248</f>
        <v>1</v>
      </c>
      <c r="M248" s="7">
        <f>+Ene!L248+Feb!L248+Mar!L248+Abr!L248+May!L248+Jun!L248+Jul!L248+Ago!L248+Set!L248+Oct!L248+Nov!L248+Dic!L248</f>
        <v>1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2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</v>
      </c>
      <c r="AD248" s="7">
        <f>+Ene!AC248+Feb!AC248+Mar!AC248+Abr!AC248+May!AC248+Jun!AC248+Jul!AC248+Ago!AC248+Set!AC248+Oct!AC248+Nov!AC248+Dic!AC248</f>
        <v>2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3</v>
      </c>
      <c r="AG248" s="7">
        <f>+Ene!AF248+Feb!AF248+Mar!AF248+Abr!AF248+May!AF248+Jun!AF248+Jul!AF248+Ago!AF248+Set!AF248+Oct!AF248+Nov!AF248+Dic!AF248</f>
        <v>2</v>
      </c>
      <c r="AH248" s="7">
        <f>+Ene!AG248+Feb!AG248+Mar!AG248+Abr!AG248+May!AG248+Jun!AG248+Jul!AG248+Ago!AG248+Set!AG248+Oct!AG248+Nov!AG248+Dic!AG248</f>
        <v>0</v>
      </c>
    </row>
    <row r="249" spans="1:34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7</v>
      </c>
      <c r="L249" s="7">
        <f>+Ene!K249+Feb!K249+Mar!K249+Abr!K249+May!K249+Jun!K249+Jul!K249+Ago!K249+Set!K249+Oct!K249+Nov!K249+Dic!K249</f>
        <v>7</v>
      </c>
      <c r="M249" s="7">
        <f>+Ene!L249+Feb!L249+Mar!L249+Abr!L249+May!L249+Jun!L249+Jul!L249+Ago!L249+Set!L249+Oct!L249+Nov!L249+Dic!L249</f>
        <v>7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14</v>
      </c>
      <c r="AD249" s="7">
        <f>+Ene!AC249+Feb!AC249+Mar!AC249+Abr!AC249+May!AC249+Jun!AC249+Jul!AC249+Ago!AC249+Set!AC249+Oct!AC249+Nov!AC249+Dic!AC249</f>
        <v>8</v>
      </c>
      <c r="AE249" s="7">
        <f>+Ene!AD249+Feb!AD249+Mar!AD249+Abr!AD249+May!AD249+Jun!AD249+Jul!AD249+Ago!AD249+Set!AD249+Oct!AD249+Nov!AD249+Dic!AD249</f>
        <v>11</v>
      </c>
      <c r="AF249" s="7">
        <f>+Ene!AE249+Feb!AE249+Mar!AE249+Abr!AE249+May!AE249+Jun!AE249+Jul!AE249+Ago!AE249+Set!AE249+Oct!AE249+Nov!AE249+Dic!AE249</f>
        <v>16</v>
      </c>
      <c r="AG249" s="7">
        <f>+Ene!AF249+Feb!AF249+Mar!AF249+Abr!AF249+May!AF249+Jun!AF249+Jul!AF249+Ago!AF249+Set!AF249+Oct!AF249+Nov!AF249+Dic!AF249</f>
        <v>17</v>
      </c>
      <c r="AH249" s="7">
        <f>+Ene!AG249+Feb!AG249+Mar!AG249+Abr!AG249+May!AG249+Jun!AG249+Jul!AG249+Ago!AG249+Set!AG249+Oct!AG249+Nov!AG249+Dic!AG249</f>
        <v>5</v>
      </c>
    </row>
    <row r="250" spans="1:34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0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0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0</v>
      </c>
    </row>
    <row r="252" spans="1:34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1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1</v>
      </c>
    </row>
    <row r="253" spans="1:34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1</v>
      </c>
      <c r="L255" s="7">
        <f>+Ene!K255+Feb!K255+Mar!K255+Abr!K255+May!K255+Jun!K255+Jul!K255+Ago!K255+Set!K255+Oct!K255+Nov!K255+Dic!K255</f>
        <v>1</v>
      </c>
      <c r="M255" s="7">
        <f>+Ene!L255+Feb!L255+Mar!L255+Abr!L255+May!L255+Jun!L255+Jul!L255+Ago!L255+Set!L255+Oct!L255+Nov!L255+Dic!L255</f>
        <v>1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0</v>
      </c>
      <c r="AD255" s="7">
        <f>+Ene!AC255+Feb!AC255+Mar!AC255+Abr!AC255+May!AC255+Jun!AC255+Jul!AC255+Ago!AC255+Set!AC255+Oct!AC255+Nov!AC255+Dic!AC255</f>
        <v>1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1</v>
      </c>
      <c r="AG255" s="7">
        <f>+Ene!AF255+Feb!AF255+Mar!AF255+Abr!AF255+May!AF255+Jun!AF255+Jul!AF255+Ago!AF255+Set!AF255+Oct!AF255+Nov!AF255+Dic!AF255</f>
        <v>0</v>
      </c>
      <c r="AH255" s="7">
        <f>+Ene!AG255+Feb!AG255+Mar!AG255+Abr!AG255+May!AG255+Jun!AG255+Jul!AG255+Ago!AG255+Set!AG255+Oct!AG255+Nov!AG255+Dic!AG255</f>
        <v>0</v>
      </c>
    </row>
    <row r="256" spans="1:34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2</v>
      </c>
      <c r="L256" s="7">
        <f>+Ene!K256+Feb!K256+Mar!K256+Abr!K256+May!K256+Jun!K256+Jul!K256+Ago!K256+Set!K256+Oct!K256+Nov!K256+Dic!K256</f>
        <v>2</v>
      </c>
      <c r="M256" s="7">
        <f>+Ene!L256+Feb!L256+Mar!L256+Abr!L256+May!L256+Jun!L256+Jul!L256+Ago!L256+Set!L256+Oct!L256+Nov!L256+Dic!L256</f>
        <v>2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6</v>
      </c>
      <c r="AG256" s="7">
        <f>+Ene!AF256+Feb!AF256+Mar!AF256+Abr!AF256+May!AF256+Jun!AF256+Jul!AF256+Ago!AF256+Set!AF256+Oct!AF256+Nov!AF256+Dic!AF256</f>
        <v>6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0</v>
      </c>
      <c r="L257" s="7">
        <f>+Ene!K257+Feb!K257+Mar!K257+Abr!K257+May!K257+Jun!K257+Jul!K257+Ago!K257+Set!K257+Oct!K257+Nov!K257+Dic!K257</f>
        <v>0</v>
      </c>
      <c r="M257" s="7">
        <f>+Ene!L257+Feb!L257+Mar!L257+Abr!L257+May!L257+Jun!L257+Jul!L257+Ago!L257+Set!L257+Oct!L257+Nov!L257+Dic!L257</f>
        <v>0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2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3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0</v>
      </c>
      <c r="L262" s="7">
        <f>+Ene!K262+Feb!K262+Mar!K262+Abr!K262+May!K262+Jun!K262+Jul!K262+Ago!K262+Set!K262+Oct!K262+Nov!K262+Dic!K262</f>
        <v>0</v>
      </c>
      <c r="M262" s="7">
        <f>+Ene!L262+Feb!L262+Mar!L262+Abr!L262+May!L262+Jun!L262+Jul!L262+Ago!L262+Set!L262+Oct!L262+Nov!L262+Dic!L262</f>
        <v>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65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7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114</v>
      </c>
      <c r="AD262" s="7">
        <f>+Ene!AC262+Feb!AC262+Mar!AC262+Abr!AC262+May!AC262+Jun!AC262+Jul!AC262+Ago!AC262+Set!AC262+Oct!AC262+Nov!AC262+Dic!AC262</f>
        <v>24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129</v>
      </c>
      <c r="AG262" s="7">
        <f>+Ene!AF262+Feb!AF262+Mar!AF262+Abr!AF262+May!AF262+Jun!AF262+Jul!AF262+Ago!AF262+Set!AF262+Oct!AF262+Nov!AF262+Dic!AF262</f>
        <v>0</v>
      </c>
      <c r="AH262" s="7">
        <f>+Ene!AG262+Feb!AG262+Mar!AG262+Abr!AG262+May!AG262+Jun!AG262+Jul!AG262+Ago!AG262+Set!AG262+Oct!AG262+Nov!AG262+Dic!AG262</f>
        <v>34</v>
      </c>
    </row>
    <row r="263" spans="1:34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0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0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6</v>
      </c>
      <c r="L266" s="7">
        <f>+Ene!K266+Feb!K266+Mar!K266+Abr!K266+May!K266+Jun!K266+Jul!K266+Ago!K266+Set!K266+Oct!K266+Nov!K266+Dic!K266</f>
        <v>6</v>
      </c>
      <c r="M266" s="7">
        <f>+Ene!L266+Feb!L266+Mar!L266+Abr!L266+May!L266+Jun!L266+Jul!L266+Ago!L266+Set!L266+Oct!L266+Nov!L266+Dic!L266</f>
        <v>6</v>
      </c>
      <c r="N266" s="7">
        <f>+Ene!M266+Feb!M266+Mar!M266+Abr!M266+May!M266+Jun!M266+Jul!M266+Ago!M266+Set!M266+Oct!M266+Nov!M266+Dic!M266</f>
        <v>6</v>
      </c>
      <c r="O266" s="7">
        <f>+Ene!N266+Feb!N266+Mar!N266+Abr!N266+May!N266+Jun!N266+Jul!N266+Ago!N266+Set!N266+Oct!N266+Nov!N266+Dic!N266</f>
        <v>8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3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24</v>
      </c>
      <c r="AD266" s="7">
        <f>+Ene!AC266+Feb!AC266+Mar!AC266+Abr!AC266+May!AC266+Jun!AC266+Jul!AC266+Ago!AC266+Set!AC266+Oct!AC266+Nov!AC266+Dic!AC266</f>
        <v>18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24</v>
      </c>
      <c r="AG266" s="7">
        <f>+Ene!AF266+Feb!AF266+Mar!AF266+Abr!AF266+May!AF266+Jun!AF266+Jul!AF266+Ago!AF266+Set!AF266+Oct!AF266+Nov!AF266+Dic!AF266</f>
        <v>24</v>
      </c>
      <c r="AH266" s="7">
        <f>+Ene!AG266+Feb!AG266+Mar!AG266+Abr!AG266+May!AG266+Jun!AG266+Jul!AG266+Ago!AG266+Set!AG266+Oct!AG266+Nov!AG266+Dic!AG266</f>
        <v>12</v>
      </c>
    </row>
    <row r="267" spans="1:34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4</v>
      </c>
      <c r="AD267" s="7">
        <f>+Ene!AC267+Feb!AC267+Mar!AC267+Abr!AC267+May!AC267+Jun!AC267+Jul!AC267+Ago!AC267+Set!AC267+Oct!AC267+Nov!AC267+Dic!AC267</f>
        <v>3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5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1</v>
      </c>
      <c r="L268" s="7">
        <f>+Ene!K268+Feb!K268+Mar!K268+Abr!K268+May!K268+Jun!K268+Jul!K268+Ago!K268+Set!K268+Oct!K268+Nov!K268+Dic!K268</f>
        <v>1</v>
      </c>
      <c r="M268" s="7">
        <f>+Ene!L268+Feb!L268+Mar!L268+Abr!L268+May!L268+Jun!L268+Jul!L268+Ago!L268+Set!L268+Oct!L268+Nov!L268+Dic!L268</f>
        <v>1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1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0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12</v>
      </c>
      <c r="AD269" s="7">
        <f>+Ene!AC269+Feb!AC269+Mar!AC269+Abr!AC269+May!AC269+Jun!AC269+Jul!AC269+Ago!AC269+Set!AC269+Oct!AC269+Nov!AC269+Dic!AC269</f>
        <v>10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12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5</v>
      </c>
      <c r="L271" s="7">
        <f>+Ene!K271+Feb!K271+Mar!K271+Abr!K271+May!K271+Jun!K271+Jul!K271+Ago!K271+Set!K271+Oct!K271+Nov!K271+Dic!K271</f>
        <v>5</v>
      </c>
      <c r="M271" s="7">
        <f>+Ene!L271+Feb!L271+Mar!L271+Abr!L271+May!L271+Jun!L271+Jul!L271+Ago!L271+Set!L271+Oct!L271+Nov!L271+Dic!L271</f>
        <v>5</v>
      </c>
      <c r="N271" s="7">
        <f>+Ene!M271+Feb!M271+Mar!M271+Abr!M271+May!M271+Jun!M271+Jul!M271+Ago!M271+Set!M271+Oct!M271+Nov!M271+Dic!M271</f>
        <v>4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12</v>
      </c>
      <c r="AE271" s="7">
        <f>+Ene!AD271+Feb!AD271+Mar!AD271+Abr!AD271+May!AD271+Jun!AD271+Jul!AD271+Ago!AD271+Set!AD271+Oct!AD271+Nov!AD271+Dic!AD271</f>
        <v>12</v>
      </c>
      <c r="AF271" s="7">
        <f>+Ene!AE271+Feb!AE271+Mar!AE271+Abr!AE271+May!AE271+Jun!AE271+Jul!AE271+Ago!AE271+Set!AE271+Oct!AE271+Nov!AE271+Dic!AE271</f>
        <v>9</v>
      </c>
      <c r="AG271" s="7">
        <f>+Ene!AF271+Feb!AF271+Mar!AF271+Abr!AF271+May!AF271+Jun!AF271+Jul!AF271+Ago!AF271+Set!AF271+Oct!AF271+Nov!AF271+Dic!AF271</f>
        <v>10</v>
      </c>
      <c r="AH271" s="7">
        <f>+Ene!AG271+Feb!AG271+Mar!AG271+Abr!AG271+May!AG271+Jun!AG271+Jul!AG271+Ago!AG271+Set!AG271+Oct!AG271+Nov!AG271+Dic!AG271</f>
        <v>8</v>
      </c>
    </row>
    <row r="272" spans="1:34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3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4</v>
      </c>
      <c r="AG276" s="7">
        <f>+Ene!AF276+Feb!AF276+Mar!AF276+Abr!AF276+May!AF276+Jun!AF276+Jul!AF276+Ago!AF276+Set!AF276+Oct!AF276+Nov!AF276+Dic!AF276</f>
        <v>1</v>
      </c>
      <c r="AH276" s="7">
        <f>+Ene!AG276+Feb!AG276+Mar!AG276+Abr!AG276+May!AG276+Jun!AG276+Jul!AG276+Ago!AG276+Set!AG276+Oct!AG276+Nov!AG276+Dic!AG276</f>
        <v>0</v>
      </c>
    </row>
    <row r="277" spans="1:34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0</v>
      </c>
    </row>
    <row r="280" spans="1:34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3</v>
      </c>
      <c r="L281" s="7">
        <f>+Ene!K281+Feb!K281+Mar!K281+Abr!K281+May!K281+Jun!K281+Jul!K281+Ago!K281+Set!K281+Oct!K281+Nov!K281+Dic!K281</f>
        <v>3</v>
      </c>
      <c r="M281" s="7">
        <f>+Ene!L281+Feb!L281+Mar!L281+Abr!L281+May!L281+Jun!L281+Jul!L281+Ago!L281+Set!L281+Oct!L281+Nov!L281+Dic!L281</f>
        <v>3</v>
      </c>
      <c r="N281" s="7">
        <f>+Ene!M281+Feb!M281+Mar!M281+Abr!M281+May!M281+Jun!M281+Jul!M281+Ago!M281+Set!M281+Oct!M281+Nov!M281+Dic!M281</f>
        <v>1</v>
      </c>
      <c r="O281" s="7">
        <f>+Ene!N281+Feb!N281+Mar!N281+Abr!N281+May!N281+Jun!N281+Jul!N281+Ago!N281+Set!N281+Oct!N281+Nov!N281+Dic!N281</f>
        <v>5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14</v>
      </c>
      <c r="AD281" s="7">
        <f>+Ene!AC281+Feb!AC281+Mar!AC281+Abr!AC281+May!AC281+Jun!AC281+Jul!AC281+Ago!AC281+Set!AC281+Oct!AC281+Nov!AC281+Dic!AC281</f>
        <v>10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12</v>
      </c>
      <c r="AG281" s="7">
        <f>+Ene!AF281+Feb!AF281+Mar!AF281+Abr!AF281+May!AF281+Jun!AF281+Jul!AF281+Ago!AF281+Set!AF281+Oct!AF281+Nov!AF281+Dic!AF281</f>
        <v>14</v>
      </c>
      <c r="AH281" s="7">
        <f>+Ene!AG281+Feb!AG281+Mar!AG281+Abr!AG281+May!AG281+Jun!AG281+Jul!AG281+Ago!AG281+Set!AG281+Oct!AG281+Nov!AG281+Dic!AG281</f>
        <v>5</v>
      </c>
    </row>
    <row r="282" spans="1:34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2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3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1</v>
      </c>
      <c r="AF282" s="7">
        <f>+Ene!AE282+Feb!AE282+Mar!AE282+Abr!AE282+May!AE282+Jun!AE282+Jul!AE282+Ago!AE282+Set!AE282+Oct!AE282+Nov!AE282+Dic!AE282</f>
        <v>3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1</v>
      </c>
    </row>
    <row r="283" spans="1:34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3</v>
      </c>
      <c r="L283" s="7">
        <f>+Ene!K283+Feb!K283+Mar!K283+Abr!K283+May!K283+Jun!K283+Jul!K283+Ago!K283+Set!K283+Oct!K283+Nov!K283+Dic!K283</f>
        <v>3</v>
      </c>
      <c r="M283" s="7">
        <f>+Ene!L283+Feb!L283+Mar!L283+Abr!L283+May!L283+Jun!L283+Jul!L283+Ago!L283+Set!L283+Oct!L283+Nov!L283+Dic!L283</f>
        <v>3</v>
      </c>
      <c r="N283" s="7">
        <f>+Ene!M283+Feb!M283+Mar!M283+Abr!M283+May!M283+Jun!M283+Jul!M283+Ago!M283+Set!M283+Oct!M283+Nov!M283+Dic!M283</f>
        <v>3</v>
      </c>
      <c r="O283" s="7">
        <f>+Ene!N283+Feb!N283+Mar!N283+Abr!N283+May!N283+Jun!N283+Jul!N283+Ago!N283+Set!N283+Oct!N283+Nov!N283+Dic!N283</f>
        <v>5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13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24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11</v>
      </c>
      <c r="AF283" s="7">
        <f>+Ene!AE283+Feb!AE283+Mar!AE283+Abr!AE283+May!AE283+Jun!AE283+Jul!AE283+Ago!AE283+Set!AE283+Oct!AE283+Nov!AE283+Dic!AE283</f>
        <v>24</v>
      </c>
      <c r="AG283" s="7">
        <f>+Ene!AF283+Feb!AF283+Mar!AF283+Abr!AF283+May!AF283+Jun!AF283+Jul!AF283+Ago!AF283+Set!AF283+Oct!AF283+Nov!AF283+Dic!AF283</f>
        <v>24</v>
      </c>
      <c r="AH283" s="7">
        <f>+Ene!AG283+Feb!AG283+Mar!AG283+Abr!AG283+May!AG283+Jun!AG283+Jul!AG283+Ago!AG283+Set!AG283+Oct!AG283+Nov!AG283+Dic!AG283</f>
        <v>0</v>
      </c>
    </row>
    <row r="284" spans="1:34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1</v>
      </c>
      <c r="AG284" s="7">
        <f>+Ene!AF284+Feb!AF284+Mar!AF284+Abr!AF284+May!AF284+Jun!AF284+Jul!AF284+Ago!AF284+Set!AF284+Oct!AF284+Nov!AF284+Dic!AF284</f>
        <v>1</v>
      </c>
      <c r="AH284" s="7">
        <f>+Ene!AG284+Feb!AG284+Mar!AG284+Abr!AG284+May!AG284+Jun!AG284+Jul!AG284+Ago!AG284+Set!AG284+Oct!AG284+Nov!AG284+Dic!AG284</f>
        <v>0</v>
      </c>
    </row>
    <row r="285" spans="1:34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1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1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3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3</v>
      </c>
      <c r="AG285" s="7">
        <f>+Ene!AF285+Feb!AF285+Mar!AF285+Abr!AF285+May!AF285+Jun!AF285+Jul!AF285+Ago!AF285+Set!AF285+Oct!AF285+Nov!AF285+Dic!AF285</f>
        <v>3</v>
      </c>
      <c r="AH285" s="7">
        <f>+Ene!AG285+Feb!AG285+Mar!AG285+Abr!AG285+May!AG285+Jun!AG285+Jul!AG285+Ago!AG285+Set!AG285+Oct!AG285+Nov!AG285+Dic!AG285</f>
        <v>1</v>
      </c>
    </row>
    <row r="286" spans="1:34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0</v>
      </c>
      <c r="L287" s="7">
        <f>+Ene!K287+Feb!K287+Mar!K287+Abr!K287+May!K287+Jun!K287+Jul!K287+Ago!K287+Set!K287+Oct!K287+Nov!K287+Dic!K287</f>
        <v>0</v>
      </c>
      <c r="M287" s="7">
        <f>+Ene!L287+Feb!L287+Mar!L287+Abr!L287+May!L287+Jun!L287+Jul!L287+Ago!L287+Set!L287+Oct!L287+Nov!L287+Dic!L287</f>
        <v>0</v>
      </c>
      <c r="N287" s="7">
        <f>+Ene!M287+Feb!M287+Mar!M287+Abr!M287+May!M287+Jun!M287+Jul!M287+Ago!M287+Set!M287+Oct!M287+Nov!M287+Dic!M287</f>
        <v>0</v>
      </c>
      <c r="O287" s="7">
        <f>+Ene!N287+Feb!N287+Mar!N287+Abr!N287+May!N287+Jun!N287+Jul!N287+Ago!N287+Set!N287+Oct!N287+Nov!N287+Dic!N287</f>
        <v>0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3</v>
      </c>
      <c r="AG287" s="7">
        <f>+Ene!AF287+Feb!AF287+Mar!AF287+Abr!AF287+May!AF287+Jun!AF287+Jul!AF287+Ago!AF287+Set!AF287+Oct!AF287+Nov!AF287+Dic!AF287</f>
        <v>3</v>
      </c>
      <c r="AH287" s="7">
        <f>+Ene!AG287+Feb!AG287+Mar!AG287+Abr!AG287+May!AG287+Jun!AG287+Jul!AG287+Ago!AG287+Set!AG287+Oct!AG287+Nov!AG287+Dic!AG287</f>
        <v>0</v>
      </c>
    </row>
    <row r="288" spans="1:34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4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4</v>
      </c>
      <c r="AG288" s="7">
        <f>+Ene!AF288+Feb!AF288+Mar!AF288+Abr!AF288+May!AF288+Jun!AF288+Jul!AF288+Ago!AF288+Set!AF288+Oct!AF288+Nov!AF288+Dic!AF288</f>
        <v>4</v>
      </c>
      <c r="AH288" s="7">
        <f>+Ene!AG288+Feb!AG288+Mar!AG288+Abr!AG288+May!AG288+Jun!AG288+Jul!AG288+Ago!AG288+Set!AG288+Oct!AG288+Nov!AG288+Dic!AG288</f>
        <v>0</v>
      </c>
    </row>
    <row r="289" spans="1:34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6</v>
      </c>
      <c r="N289" s="7">
        <f>+Ene!M289+Feb!M289+Mar!M289+Abr!M289+May!M289+Jun!M289+Jul!M289+Ago!M289+Set!M289+Oct!M289+Nov!M289+Dic!M289</f>
        <v>9</v>
      </c>
      <c r="O289" s="7">
        <f>+Ene!N289+Feb!N289+Mar!N289+Abr!N289+May!N289+Jun!N289+Jul!N289+Ago!N289+Set!N289+Oct!N289+Nov!N289+Dic!N289</f>
        <v>3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7</v>
      </c>
      <c r="AD289" s="7">
        <f>+Ene!AC289+Feb!AC289+Mar!AC289+Abr!AC289+May!AC289+Jun!AC289+Jul!AC289+Ago!AC289+Set!AC289+Oct!AC289+Nov!AC289+Dic!AC289</f>
        <v>10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11</v>
      </c>
      <c r="AG289" s="7">
        <f>+Ene!AF289+Feb!AF289+Mar!AF289+Abr!AF289+May!AF289+Jun!AF289+Jul!AF289+Ago!AF289+Set!AF289+Oct!AF289+Nov!AF289+Dic!AF289</f>
        <v>4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8</v>
      </c>
      <c r="L293" s="7">
        <f>+Ene!K293+Feb!K293+Mar!K293+Abr!K293+May!K293+Jun!K293+Jul!K293+Ago!K293+Set!K293+Oct!K293+Nov!K293+Dic!K293</f>
        <v>8</v>
      </c>
      <c r="M293" s="7">
        <f>+Ene!L293+Feb!L293+Mar!L293+Abr!L293+May!L293+Jun!L293+Jul!L293+Ago!L293+Set!L293+Oct!L293+Nov!L293+Dic!L293</f>
        <v>8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8</v>
      </c>
      <c r="AD293" s="7">
        <f>+Ene!AC293+Feb!AC293+Mar!AC293+Abr!AC293+May!AC293+Jun!AC293+Jul!AC293+Ago!AC293+Set!AC293+Oct!AC293+Nov!AC293+Dic!AC293</f>
        <v>5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10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2</v>
      </c>
    </row>
    <row r="294" spans="1:34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15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17</v>
      </c>
      <c r="AD295" s="7">
        <f>+Ene!AC295+Feb!AC295+Mar!AC295+Abr!AC295+May!AC295+Jun!AC295+Jul!AC295+Ago!AC295+Set!AC295+Oct!AC295+Nov!AC295+Dic!AC295</f>
        <v>15</v>
      </c>
      <c r="AE295" s="7">
        <f>+Ene!AD295+Feb!AD295+Mar!AD295+Abr!AD295+May!AD295+Jun!AD295+Jul!AD295+Ago!AD295+Set!AD295+Oct!AD295+Nov!AD295+Dic!AD295</f>
        <v>29</v>
      </c>
      <c r="AF295" s="7">
        <f>+Ene!AE295+Feb!AE295+Mar!AE295+Abr!AE295+May!AE295+Jun!AE295+Jul!AE295+Ago!AE295+Set!AE295+Oct!AE295+Nov!AE295+Dic!AE295</f>
        <v>17</v>
      </c>
      <c r="AG295" s="7">
        <f>+Ene!AF295+Feb!AF295+Mar!AF295+Abr!AF295+May!AF295+Jun!AF295+Jul!AF295+Ago!AF295+Set!AF295+Oct!AF295+Nov!AF295+Dic!AF295</f>
        <v>17</v>
      </c>
      <c r="AH295" s="7">
        <f>+Ene!AG295+Feb!AG295+Mar!AG295+Abr!AG295+May!AG295+Jun!AG295+Jul!AG295+Ago!AG295+Set!AG295+Oct!AG295+Nov!AG295+Dic!AG295</f>
        <v>29</v>
      </c>
    </row>
    <row r="296" spans="1:34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6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11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41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24</v>
      </c>
      <c r="AD296" s="7">
        <f>+Ene!AC296+Feb!AC296+Mar!AC296+Abr!AC296+May!AC296+Jun!AC296+Jul!AC296+Ago!AC296+Set!AC296+Oct!AC296+Nov!AC296+Dic!AC296</f>
        <v>16</v>
      </c>
      <c r="AE296" s="7">
        <f>+Ene!AD296+Feb!AD296+Mar!AD296+Abr!AD296+May!AD296+Jun!AD296+Jul!AD296+Ago!AD296+Set!AD296+Oct!AD296+Nov!AD296+Dic!AD296</f>
        <v>15</v>
      </c>
      <c r="AF296" s="7">
        <f>+Ene!AE296+Feb!AE296+Mar!AE296+Abr!AE296+May!AE296+Jun!AE296+Jul!AE296+Ago!AE296+Set!AE296+Oct!AE296+Nov!AE296+Dic!AE296</f>
        <v>31</v>
      </c>
      <c r="AG296" s="7">
        <f>+Ene!AF296+Feb!AF296+Mar!AF296+Abr!AF296+May!AF296+Jun!AF296+Jul!AF296+Ago!AF296+Set!AF296+Oct!AF296+Nov!AF296+Dic!AF296</f>
        <v>30</v>
      </c>
      <c r="AH296" s="7">
        <f>+Ene!AG296+Feb!AG296+Mar!AG296+Abr!AG296+May!AG296+Jun!AG296+Jul!AG296+Ago!AG296+Set!AG296+Oct!AG296+Nov!AG296+Dic!AG296</f>
        <v>42</v>
      </c>
    </row>
    <row r="297" spans="1:34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</v>
      </c>
      <c r="AD298" s="7">
        <f>+Ene!AC298+Feb!AC298+Mar!AC298+Abr!AC298+May!AC298+Jun!AC298+Jul!AC298+Ago!AC298+Set!AC298+Oct!AC298+Nov!AC298+Dic!AC298</f>
        <v>3</v>
      </c>
      <c r="AE298" s="7">
        <f>+Ene!AD298+Feb!AD298+Mar!AD298+Abr!AD298+May!AD298+Jun!AD298+Jul!AD298+Ago!AD298+Set!AD298+Oct!AD298+Nov!AD298+Dic!AD298</f>
        <v>0</v>
      </c>
      <c r="AF298" s="7">
        <f>+Ene!AE298+Feb!AE298+Mar!AE298+Abr!AE298+May!AE298+Jun!AE298+Jul!AE298+Ago!AE298+Set!AE298+Oct!AE298+Nov!AE298+Dic!AE298</f>
        <v>3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0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1</v>
      </c>
      <c r="AG299" s="7">
        <f>+Ene!AF299+Feb!AF299+Mar!AF299+Abr!AF299+May!AF299+Jun!AF299+Jul!AF299+Ago!AF299+Set!AF299+Oct!AF299+Nov!AF299+Dic!AF299</f>
        <v>1</v>
      </c>
      <c r="AH299" s="7">
        <f>+Ene!AG299+Feb!AG299+Mar!AG299+Abr!AG299+May!AG299+Jun!AG299+Jul!AG299+Ago!AG299+Set!AG299+Oct!AG299+Nov!AG299+Dic!AG299</f>
        <v>1</v>
      </c>
    </row>
    <row r="300" spans="1:34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7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8</v>
      </c>
    </row>
    <row r="301" spans="1:34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0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0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1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2</v>
      </c>
    </row>
    <row r="304" spans="1:34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</v>
      </c>
      <c r="AD304" s="7">
        <f>+Ene!AC304+Feb!AC304+Mar!AC304+Abr!AC304+May!AC304+Jun!AC304+Jul!AC304+Ago!AC304+Set!AC304+Oct!AC304+Nov!AC304+Dic!AC304</f>
        <v>2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2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1</v>
      </c>
    </row>
    <row r="305" spans="1:34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3</v>
      </c>
      <c r="L305" s="7">
        <f>+Ene!K305+Feb!K305+Mar!K305+Abr!K305+May!K305+Jun!K305+Jul!K305+Ago!K305+Set!K305+Oct!K305+Nov!K305+Dic!K305</f>
        <v>3</v>
      </c>
      <c r="M305" s="7">
        <f>+Ene!L305+Feb!L305+Mar!L305+Abr!L305+May!L305+Jun!L305+Jul!L305+Ago!L305+Set!L305+Oct!L305+Nov!L305+Dic!L305</f>
        <v>3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4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6</v>
      </c>
      <c r="AG305" s="7">
        <f>+Ene!AF305+Feb!AF305+Mar!AF305+Abr!AF305+May!AF305+Jun!AF305+Jul!AF305+Ago!AF305+Set!AF305+Oct!AF305+Nov!AF305+Dic!AF305</f>
        <v>6</v>
      </c>
      <c r="AH305" s="7">
        <f>+Ene!AG305+Feb!AG305+Mar!AG305+Abr!AG305+May!AG305+Jun!AG305+Jul!AG305+Ago!AG305+Set!AG305+Oct!AG305+Nov!AG305+Dic!AG305</f>
        <v>6</v>
      </c>
    </row>
    <row r="306" spans="1:34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2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2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1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1</v>
      </c>
    </row>
    <row r="309" spans="1:34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26</v>
      </c>
      <c r="P310" s="7">
        <f>+Ene!O310+Feb!O310+Mar!O310+Abr!O310+May!O310+Jun!O310+Jul!O310+Ago!O310+Set!O310+Oct!O310+Nov!O310+Dic!O310</f>
        <v>11</v>
      </c>
      <c r="Q310" s="7">
        <f>+Ene!P310+Feb!P310+Mar!P310+Abr!P310+May!P310+Jun!P310+Jul!P310+Ago!P310+Set!P310+Oct!P310+Nov!P310+Dic!P310</f>
        <v>32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35</v>
      </c>
      <c r="AD310" s="7">
        <f>+Ene!AC310+Feb!AC310+Mar!AC310+Abr!AC310+May!AC310+Jun!AC310+Jul!AC310+Ago!AC310+Set!AC310+Oct!AC310+Nov!AC310+Dic!AC310</f>
        <v>52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59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11</v>
      </c>
    </row>
    <row r="311" spans="1:34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4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4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3</v>
      </c>
    </row>
    <row r="312" spans="1:34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13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3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20</v>
      </c>
      <c r="AD312" s="7">
        <f>+Ene!AC312+Feb!AC312+Mar!AC312+Abr!AC312+May!AC312+Jun!AC312+Jul!AC312+Ago!AC312+Set!AC312+Oct!AC312+Nov!AC312+Dic!AC312</f>
        <v>10</v>
      </c>
      <c r="AE312" s="7">
        <f>+Ene!AD312+Feb!AD312+Mar!AD312+Abr!AD312+May!AD312+Jun!AD312+Jul!AD312+Ago!AD312+Set!AD312+Oct!AD312+Nov!AD312+Dic!AD312</f>
        <v>34</v>
      </c>
      <c r="AF312" s="7">
        <f>+Ene!AE312+Feb!AE312+Mar!AE312+Abr!AE312+May!AE312+Jun!AE312+Jul!AE312+Ago!AE312+Set!AE312+Oct!AE312+Nov!AE312+Dic!AE312</f>
        <v>27</v>
      </c>
      <c r="AG312" s="7">
        <f>+Ene!AF312+Feb!AF312+Mar!AF312+Abr!AF312+May!AF312+Jun!AF312+Jul!AF312+Ago!AF312+Set!AF312+Oct!AF312+Nov!AF312+Dic!AF312</f>
        <v>14</v>
      </c>
      <c r="AH312" s="7">
        <f>+Ene!AG312+Feb!AG312+Mar!AG312+Abr!AG312+May!AG312+Jun!AG312+Jul!AG312+Ago!AG312+Set!AG312+Oct!AG312+Nov!AG312+Dic!AG312</f>
        <v>21</v>
      </c>
    </row>
    <row r="313" spans="1:34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5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8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13</v>
      </c>
      <c r="L314" s="7">
        <f>+Ene!K314+Feb!K314+Mar!K314+Abr!K314+May!K314+Jun!K314+Jul!K314+Ago!K314+Set!K314+Oct!K314+Nov!K314+Dic!K314</f>
        <v>13</v>
      </c>
      <c r="M314" s="7">
        <f>+Ene!L314+Feb!L314+Mar!L314+Abr!L314+May!L314+Jun!L314+Jul!L314+Ago!L314+Set!L314+Oct!L314+Nov!L314+Dic!L314</f>
        <v>13</v>
      </c>
      <c r="N314" s="7">
        <f>+Ene!M314+Feb!M314+Mar!M314+Abr!M314+May!M314+Jun!M314+Jul!M314+Ago!M314+Set!M314+Oct!M314+Nov!M314+Dic!M314</f>
        <v>4</v>
      </c>
      <c r="O314" s="7">
        <f>+Ene!N314+Feb!N314+Mar!N314+Abr!N314+May!N314+Jun!N314+Jul!N314+Ago!N314+Set!N314+Oct!N314+Nov!N314+Dic!N314</f>
        <v>11</v>
      </c>
      <c r="P314" s="7">
        <f>+Ene!O314+Feb!O314+Mar!O314+Abr!O314+May!O314+Jun!O314+Jul!O314+Ago!O314+Set!O314+Oct!O314+Nov!O314+Dic!O314</f>
        <v>4</v>
      </c>
      <c r="Q314" s="7">
        <f>+Ene!P314+Feb!P314+Mar!P314+Abr!P314+May!P314+Jun!P314+Jul!P314+Ago!P314+Set!P314+Oct!P314+Nov!P314+Dic!P314</f>
        <v>5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21</v>
      </c>
      <c r="AD314" s="7">
        <f>+Ene!AC314+Feb!AC314+Mar!AC314+Abr!AC314+May!AC314+Jun!AC314+Jul!AC314+Ago!AC314+Set!AC314+Oct!AC314+Nov!AC314+Dic!AC314</f>
        <v>20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21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10</v>
      </c>
    </row>
    <row r="315" spans="1:34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1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1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9</v>
      </c>
      <c r="AD317" s="7">
        <f>+Ene!AC317+Feb!AC317+Mar!AC317+Abr!AC317+May!AC317+Jun!AC317+Jul!AC317+Ago!AC317+Set!AC317+Oct!AC317+Nov!AC317+Dic!AC317</f>
        <v>7</v>
      </c>
      <c r="AE317" s="7">
        <f>+Ene!AD317+Feb!AD317+Mar!AD317+Abr!AD317+May!AD317+Jun!AD317+Jul!AD317+Ago!AD317+Set!AD317+Oct!AD317+Nov!AD317+Dic!AD317</f>
        <v>2</v>
      </c>
      <c r="AF317" s="7">
        <f>+Ene!AE317+Feb!AE317+Mar!AE317+Abr!AE317+May!AE317+Jun!AE317+Jul!AE317+Ago!AE317+Set!AE317+Oct!AE317+Nov!AE317+Dic!AE317</f>
        <v>7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4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16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22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24</v>
      </c>
      <c r="AD319" s="7">
        <f>+Ene!AC319+Feb!AC319+Mar!AC319+Abr!AC319+May!AC319+Jun!AC319+Jul!AC319+Ago!AC319+Set!AC319+Oct!AC319+Nov!AC319+Dic!AC319</f>
        <v>26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30</v>
      </c>
      <c r="AG319" s="7">
        <f>+Ene!AF319+Feb!AF319+Mar!AF319+Abr!AF319+May!AF319+Jun!AF319+Jul!AF319+Ago!AF319+Set!AF319+Oct!AF319+Nov!AF319+Dic!AF319</f>
        <v>1</v>
      </c>
      <c r="AH319" s="7">
        <f>+Ene!AG319+Feb!AG319+Mar!AG319+Abr!AG319+May!AG319+Jun!AG319+Jul!AG319+Ago!AG319+Set!AG319+Oct!AG319+Nov!AG319+Dic!AG319</f>
        <v>5</v>
      </c>
    </row>
    <row r="320" spans="1:34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5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4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5</v>
      </c>
      <c r="AF320" s="7">
        <f>+Ene!AE320+Feb!AE320+Mar!AE320+Abr!AE320+May!AE320+Jun!AE320+Jul!AE320+Ago!AE320+Set!AE320+Oct!AE320+Nov!AE320+Dic!AE320</f>
        <v>5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1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14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14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26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13</v>
      </c>
      <c r="AD323" s="7">
        <f>+Ene!AC323+Feb!AC323+Mar!AC323+Abr!AC323+May!AC323+Jun!AC323+Jul!AC323+Ago!AC323+Set!AC323+Oct!AC323+Nov!AC323+Dic!AC323</f>
        <v>2</v>
      </c>
      <c r="AE323" s="7">
        <f>+Ene!AD323+Feb!AD323+Mar!AD323+Abr!AD323+May!AD323+Jun!AD323+Jul!AD323+Ago!AD323+Set!AD323+Oct!AD323+Nov!AD323+Dic!AD323</f>
        <v>10</v>
      </c>
      <c r="AF323" s="7">
        <f>+Ene!AE323+Feb!AE323+Mar!AE323+Abr!AE323+May!AE323+Jun!AE323+Jul!AE323+Ago!AE323+Set!AE323+Oct!AE323+Nov!AE323+Dic!AE323</f>
        <v>24</v>
      </c>
      <c r="AG323" s="7">
        <f>+Ene!AF323+Feb!AF323+Mar!AF323+Abr!AF323+May!AF323+Jun!AF323+Jul!AF323+Ago!AF323+Set!AF323+Oct!AF323+Nov!AF323+Dic!AF323</f>
        <v>5</v>
      </c>
      <c r="AH323" s="7">
        <f>+Ene!AG323+Feb!AG323+Mar!AG323+Abr!AG323+May!AG323+Jun!AG323+Jul!AG323+Ago!AG323+Set!AG323+Oct!AG323+Nov!AG323+Dic!AG323</f>
        <v>18</v>
      </c>
    </row>
    <row r="324" spans="1:34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1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3</v>
      </c>
    </row>
    <row r="326" spans="1:34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6</v>
      </c>
      <c r="L328" s="7">
        <f>+Ene!K328+Feb!K328+Mar!K328+Abr!K328+May!K328+Jun!K328+Jul!K328+Ago!K328+Set!K328+Oct!K328+Nov!K328+Dic!K328</f>
        <v>6</v>
      </c>
      <c r="M328" s="7">
        <f>+Ene!L328+Feb!L328+Mar!L328+Abr!L328+May!L328+Jun!L328+Jul!L328+Ago!L328+Set!L328+Oct!L328+Nov!L328+Dic!L328</f>
        <v>5</v>
      </c>
      <c r="N328" s="7">
        <f>+Ene!M328+Feb!M328+Mar!M328+Abr!M328+May!M328+Jun!M328+Jul!M328+Ago!M328+Set!M328+Oct!M328+Nov!M328+Dic!M328</f>
        <v>3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14</v>
      </c>
      <c r="Y328" s="7">
        <f>+Ene!X328+Feb!X328+Mar!X328+Abr!X328+May!X328+Jun!X328+Jul!X328+Ago!X328+Set!X328+Oct!X328+Nov!X328+Dic!X328</f>
        <v>1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6</v>
      </c>
      <c r="AD328" s="7">
        <f>+Ene!AC328+Feb!AC328+Mar!AC328+Abr!AC328+May!AC328+Jun!AC328+Jul!AC328+Ago!AC328+Set!AC328+Oct!AC328+Nov!AC328+Dic!AC328</f>
        <v>24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51</v>
      </c>
      <c r="AG328" s="7">
        <f>+Ene!AF328+Feb!AF328+Mar!AF328+Abr!AF328+May!AF328+Jun!AF328+Jul!AF328+Ago!AF328+Set!AF328+Oct!AF328+Nov!AF328+Dic!AF328</f>
        <v>2</v>
      </c>
      <c r="AH328" s="7">
        <f>+Ene!AG328+Feb!AG328+Mar!AG328+Abr!AG328+May!AG328+Jun!AG328+Jul!AG328+Ago!AG328+Set!AG328+Oct!AG328+Nov!AG328+Dic!AG328</f>
        <v>10</v>
      </c>
    </row>
    <row r="329" spans="1:34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3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2</v>
      </c>
    </row>
    <row r="330" spans="1:34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5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3</v>
      </c>
      <c r="AD330" s="7">
        <f>+Ene!AC330+Feb!AC330+Mar!AC330+Abr!AC330+May!AC330+Jun!AC330+Jul!AC330+Ago!AC330+Set!AC330+Oct!AC330+Nov!AC330+Dic!AC330</f>
        <v>3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8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5</v>
      </c>
      <c r="AD331" s="7">
        <f>+Ene!AC331+Feb!AC331+Mar!AC331+Abr!AC331+May!AC331+Jun!AC331+Jul!AC331+Ago!AC331+Set!AC331+Oct!AC331+Nov!AC331+Dic!AC331</f>
        <v>4</v>
      </c>
      <c r="AE331" s="7">
        <f>+Ene!AD331+Feb!AD331+Mar!AD331+Abr!AD331+May!AD331+Jun!AD331+Jul!AD331+Ago!AD331+Set!AD331+Oct!AD331+Nov!AD331+Dic!AD331</f>
        <v>3</v>
      </c>
      <c r="AF331" s="7">
        <f>+Ene!AE331+Feb!AE331+Mar!AE331+Abr!AE331+May!AE331+Jun!AE331+Jul!AE331+Ago!AE331+Set!AE331+Oct!AE331+Nov!AE331+Dic!AE331</f>
        <v>4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2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1</v>
      </c>
      <c r="AD337" s="7">
        <f>+Ene!AC337+Feb!AC337+Mar!AC337+Abr!AC337+May!AC337+Jun!AC337+Jul!AC337+Ago!AC337+Set!AC337+Oct!AC337+Nov!AC337+Dic!AC337</f>
        <v>0</v>
      </c>
      <c r="AE337" s="7">
        <f>+Ene!AD337+Feb!AD337+Mar!AD337+Abr!AD337+May!AD337+Jun!AD337+Jul!AD337+Ago!AD337+Set!AD337+Oct!AD337+Nov!AD337+Dic!AD337</f>
        <v>0</v>
      </c>
      <c r="AF337" s="7">
        <f>+Ene!AE337+Feb!AE337+Mar!AE337+Abr!AE337+May!AE337+Jun!AE337+Jul!AE337+Ago!AE337+Set!AE337+Oct!AE337+Nov!AE337+Dic!AE337</f>
        <v>1</v>
      </c>
      <c r="AG337" s="7">
        <f>+Ene!AF337+Feb!AF337+Mar!AF337+Abr!AF337+May!AF337+Jun!AF337+Jul!AF337+Ago!AF337+Set!AF337+Oct!AF337+Nov!AF337+Dic!AF337</f>
        <v>0</v>
      </c>
      <c r="AH337" s="7">
        <f>+Ene!AG337+Feb!AG337+Mar!AG337+Abr!AG337+May!AG337+Jun!AG337+Jul!AG337+Ago!AG337+Set!AG337+Oct!AG337+Nov!AG337+Dic!AG337</f>
        <v>0</v>
      </c>
    </row>
    <row r="338" spans="1:34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0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0</v>
      </c>
    </row>
    <row r="339" spans="1:34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4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4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1</v>
      </c>
    </row>
    <row r="340" spans="1:34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2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2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13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9</v>
      </c>
      <c r="AD343" s="7">
        <f>+Ene!AC343+Feb!AC343+Mar!AC343+Abr!AC343+May!AC343+Jun!AC343+Jul!AC343+Ago!AC343+Set!AC343+Oct!AC343+Nov!AC343+Dic!AC343</f>
        <v>4</v>
      </c>
      <c r="AE343" s="7">
        <f>+Ene!AD343+Feb!AD343+Mar!AD343+Abr!AD343+May!AD343+Jun!AD343+Jul!AD343+Ago!AD343+Set!AD343+Oct!AD343+Nov!AD343+Dic!AD343</f>
        <v>1</v>
      </c>
      <c r="AF343" s="7">
        <f>+Ene!AE343+Feb!AE343+Mar!AE343+Abr!AE343+May!AE343+Jun!AE343+Jul!AE343+Ago!AE343+Set!AE343+Oct!AE343+Nov!AE343+Dic!AE343</f>
        <v>13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9</v>
      </c>
      <c r="L344" s="7">
        <f>+Ene!K344+Feb!K344+Mar!K344+Abr!K344+May!K344+Jun!K344+Jul!K344+Ago!K344+Set!K344+Oct!K344+Nov!K344+Dic!K344</f>
        <v>10</v>
      </c>
      <c r="M344" s="7">
        <f>+Ene!L344+Feb!L344+Mar!L344+Abr!L344+May!L344+Jun!L344+Jul!L344+Ago!L344+Set!L344+Oct!L344+Nov!L344+Dic!L344</f>
        <v>10</v>
      </c>
      <c r="N344" s="7">
        <f>+Ene!M344+Feb!M344+Mar!M344+Abr!M344+May!M344+Jun!M344+Jul!M344+Ago!M344+Set!M344+Oct!M344+Nov!M344+Dic!M344</f>
        <v>7</v>
      </c>
      <c r="O344" s="7">
        <f>+Ene!N344+Feb!N344+Mar!N344+Abr!N344+May!N344+Jun!N344+Jul!N344+Ago!N344+Set!N344+Oct!N344+Nov!N344+Dic!N344</f>
        <v>13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12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13</v>
      </c>
      <c r="AD344" s="7">
        <f>+Ene!AC344+Feb!AC344+Mar!AC344+Abr!AC344+May!AC344+Jun!AC344+Jul!AC344+Ago!AC344+Set!AC344+Oct!AC344+Nov!AC344+Dic!AC344</f>
        <v>16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21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8</v>
      </c>
    </row>
    <row r="345" spans="1:34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3</v>
      </c>
      <c r="L348" s="7">
        <f>+Ene!K348+Feb!K348+Mar!K348+Abr!K348+May!K348+Jun!K348+Jul!K348+Ago!K348+Set!K348+Oct!K348+Nov!K348+Dic!K348</f>
        <v>3</v>
      </c>
      <c r="M348" s="7">
        <f>+Ene!L348+Feb!L348+Mar!L348+Abr!L348+May!L348+Jun!L348+Jul!L348+Ago!L348+Set!L348+Oct!L348+Nov!L348+Dic!L348</f>
        <v>3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1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2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2</v>
      </c>
      <c r="AF349" s="7">
        <f>+Ene!AE349+Feb!AE349+Mar!AE349+Abr!AE349+May!AE349+Jun!AE349+Jul!AE349+Ago!AE349+Set!AE349+Oct!AE349+Nov!AE349+Dic!AE349</f>
        <v>1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2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3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1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2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2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18</v>
      </c>
      <c r="L353" s="7">
        <f>+Ene!K353+Feb!K353+Mar!K353+Abr!K353+May!K353+Jun!K353+Jul!K353+Ago!K353+Set!K353+Oct!K353+Nov!K353+Dic!K353</f>
        <v>18</v>
      </c>
      <c r="M353" s="7">
        <f>+Ene!L353+Feb!L353+Mar!L353+Abr!L353+May!L353+Jun!L353+Jul!L353+Ago!L353+Set!L353+Oct!L353+Nov!L353+Dic!L353</f>
        <v>17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13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27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3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34</v>
      </c>
      <c r="AD353" s="7">
        <f>+Ene!AC353+Feb!AC353+Mar!AC353+Abr!AC353+May!AC353+Jun!AC353+Jul!AC353+Ago!AC353+Set!AC353+Oct!AC353+Nov!AC353+Dic!AC353</f>
        <v>38</v>
      </c>
      <c r="AE353" s="7">
        <f>+Ene!AD353+Feb!AD353+Mar!AD353+Abr!AD353+May!AD353+Jun!AD353+Jul!AD353+Ago!AD353+Set!AD353+Oct!AD353+Nov!AD353+Dic!AD353</f>
        <v>5</v>
      </c>
      <c r="AF353" s="7">
        <f>+Ene!AE353+Feb!AE353+Mar!AE353+Abr!AE353+May!AE353+Jun!AE353+Jul!AE353+Ago!AE353+Set!AE353+Oct!AE353+Nov!AE353+Dic!AE353</f>
        <v>57</v>
      </c>
      <c r="AG353" s="7">
        <f>+Ene!AF353+Feb!AF353+Mar!AF353+Abr!AF353+May!AF353+Jun!AF353+Jul!AF353+Ago!AF353+Set!AF353+Oct!AF353+Nov!AF353+Dic!AF353</f>
        <v>8</v>
      </c>
      <c r="AH353" s="7">
        <f>+Ene!AG353+Feb!AG353+Mar!AG353+Abr!AG353+May!AG353+Jun!AG353+Jul!AG353+Ago!AG353+Set!AG353+Oct!AG353+Nov!AG353+Dic!AG353</f>
        <v>4</v>
      </c>
    </row>
    <row r="354" spans="1:34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1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15</v>
      </c>
      <c r="L355" s="7">
        <f>+Ene!K355+Feb!K355+Mar!K355+Abr!K355+May!K355+Jun!K355+Jul!K355+Ago!K355+Set!K355+Oct!K355+Nov!K355+Dic!K355</f>
        <v>15</v>
      </c>
      <c r="M355" s="7">
        <f>+Ene!L355+Feb!L355+Mar!L355+Abr!L355+May!L355+Jun!L355+Jul!L355+Ago!L355+Set!L355+Oct!L355+Nov!L355+Dic!L355</f>
        <v>15</v>
      </c>
      <c r="N355" s="7">
        <f>+Ene!M355+Feb!M355+Mar!M355+Abr!M355+May!M355+Jun!M355+Jul!M355+Ago!M355+Set!M355+Oct!M355+Nov!M355+Dic!M355</f>
        <v>13</v>
      </c>
      <c r="O355" s="7">
        <f>+Ene!N355+Feb!N355+Mar!N355+Abr!N355+May!N355+Jun!N355+Jul!N355+Ago!N355+Set!N355+Oct!N355+Nov!N355+Dic!N355</f>
        <v>15</v>
      </c>
      <c r="P355" s="7">
        <f>+Ene!O355+Feb!O355+Mar!O355+Abr!O355+May!O355+Jun!O355+Jul!O355+Ago!O355+Set!O355+Oct!O355+Nov!O355+Dic!O355</f>
        <v>14</v>
      </c>
      <c r="Q355" s="7">
        <f>+Ene!P355+Feb!P355+Mar!P355+Abr!P355+May!P355+Jun!P355+Jul!P355+Ago!P355+Set!P355+Oct!P355+Nov!P355+Dic!P355</f>
        <v>20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21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27</v>
      </c>
      <c r="AD355" s="7">
        <f>+Ene!AC355+Feb!AC355+Mar!AC355+Abr!AC355+May!AC355+Jun!AC355+Jul!AC355+Ago!AC355+Set!AC355+Oct!AC355+Nov!AC355+Dic!AC355</f>
        <v>21</v>
      </c>
      <c r="AE355" s="7">
        <f>+Ene!AD355+Feb!AD355+Mar!AD355+Abr!AD355+May!AD355+Jun!AD355+Jul!AD355+Ago!AD355+Set!AD355+Oct!AD355+Nov!AD355+Dic!AD355</f>
        <v>26</v>
      </c>
      <c r="AF355" s="7">
        <f>+Ene!AE355+Feb!AE355+Mar!AE355+Abr!AE355+May!AE355+Jun!AE355+Jul!AE355+Ago!AE355+Set!AE355+Oct!AE355+Nov!AE355+Dic!AE355</f>
        <v>29</v>
      </c>
      <c r="AG355" s="7">
        <f>+Ene!AF355+Feb!AF355+Mar!AF355+Abr!AF355+May!AF355+Jun!AF355+Jul!AF355+Ago!AF355+Set!AF355+Oct!AF355+Nov!AF355+Dic!AF355</f>
        <v>29</v>
      </c>
      <c r="AH355" s="7">
        <f>+Ene!AG355+Feb!AG355+Mar!AG355+Abr!AG355+May!AG355+Jun!AG355+Jul!AG355+Ago!AG355+Set!AG355+Oct!AG355+Nov!AG355+Dic!AG355</f>
        <v>20</v>
      </c>
    </row>
    <row r="356" spans="1:34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1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2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3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3</v>
      </c>
      <c r="AF357" s="7">
        <f>+Ene!AE357+Feb!AE357+Mar!AE357+Abr!AE357+May!AE357+Jun!AE357+Jul!AE357+Ago!AE357+Set!AE357+Oct!AE357+Nov!AE357+Dic!AE357</f>
        <v>3</v>
      </c>
      <c r="AG357" s="7">
        <f>+Ene!AF357+Feb!AF357+Mar!AF357+Abr!AF357+May!AF357+Jun!AF357+Jul!AF357+Ago!AF357+Set!AF357+Oct!AF357+Nov!AF357+Dic!AF357</f>
        <v>3</v>
      </c>
      <c r="AH357" s="7">
        <f>+Ene!AG357+Feb!AG357+Mar!AG357+Abr!AG357+May!AG357+Jun!AG357+Jul!AG357+Ago!AG357+Set!AG357+Oct!AG357+Nov!AG357+Dic!AG357</f>
        <v>1</v>
      </c>
    </row>
    <row r="358" spans="1:34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4</v>
      </c>
      <c r="L358" s="7">
        <f>+Ene!K358+Feb!K358+Mar!K358+Abr!K358+May!K358+Jun!K358+Jul!K358+Ago!K358+Set!K358+Oct!K358+Nov!K358+Dic!K358</f>
        <v>4</v>
      </c>
      <c r="M358" s="7">
        <f>+Ene!L358+Feb!L358+Mar!L358+Abr!L358+May!L358+Jun!L358+Jul!L358+Ago!L358+Set!L358+Oct!L358+Nov!L358+Dic!L358</f>
        <v>4</v>
      </c>
      <c r="N358" s="7">
        <f>+Ene!M358+Feb!M358+Mar!M358+Abr!M358+May!M358+Jun!M358+Jul!M358+Ago!M358+Set!M358+Oct!M358+Nov!M358+Dic!M358</f>
        <v>4</v>
      </c>
      <c r="O358" s="7">
        <f>+Ene!N358+Feb!N358+Mar!N358+Abr!N358+May!N358+Jun!N358+Jul!N358+Ago!N358+Set!N358+Oct!N358+Nov!N358+Dic!N358</f>
        <v>4</v>
      </c>
      <c r="P358" s="7">
        <f>+Ene!O358+Feb!O358+Mar!O358+Abr!O358+May!O358+Jun!O358+Jul!O358+Ago!O358+Set!O358+Oct!O358+Nov!O358+Dic!O358</f>
        <v>4</v>
      </c>
      <c r="Q358" s="7">
        <f>+Ene!P358+Feb!P358+Mar!P358+Abr!P358+May!P358+Jun!P358+Jul!P358+Ago!P358+Set!P358+Oct!P358+Nov!P358+Dic!P358</f>
        <v>4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5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8</v>
      </c>
      <c r="AD358" s="7">
        <f>+Ene!AC358+Feb!AC358+Mar!AC358+Abr!AC358+May!AC358+Jun!AC358+Jul!AC358+Ago!AC358+Set!AC358+Oct!AC358+Nov!AC358+Dic!AC358</f>
        <v>5</v>
      </c>
      <c r="AE358" s="7">
        <f>+Ene!AD358+Feb!AD358+Mar!AD358+Abr!AD358+May!AD358+Jun!AD358+Jul!AD358+Ago!AD358+Set!AD358+Oct!AD358+Nov!AD358+Dic!AD358</f>
        <v>8</v>
      </c>
      <c r="AF358" s="7">
        <f>+Ene!AE358+Feb!AE358+Mar!AE358+Abr!AE358+May!AE358+Jun!AE358+Jul!AE358+Ago!AE358+Set!AE358+Oct!AE358+Nov!AE358+Dic!AE358</f>
        <v>8</v>
      </c>
      <c r="AG358" s="7">
        <f>+Ene!AF358+Feb!AF358+Mar!AF358+Abr!AF358+May!AF358+Jun!AF358+Jul!AF358+Ago!AF358+Set!AF358+Oct!AF358+Nov!AF358+Dic!AF358</f>
        <v>8</v>
      </c>
      <c r="AH358" s="7">
        <f>+Ene!AG358+Feb!AG358+Mar!AG358+Abr!AG358+May!AG358+Jun!AG358+Jul!AG358+Ago!AG358+Set!AG358+Oct!AG358+Nov!AG358+Dic!AG358</f>
        <v>7</v>
      </c>
    </row>
    <row r="359" spans="1:34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3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4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6</v>
      </c>
      <c r="AD359" s="7">
        <f>+Ene!AC359+Feb!AC359+Mar!AC359+Abr!AC359+May!AC359+Jun!AC359+Jul!AC359+Ago!AC359+Set!AC359+Oct!AC359+Nov!AC359+Dic!AC359</f>
        <v>4</v>
      </c>
      <c r="AE359" s="7">
        <f>+Ene!AD359+Feb!AD359+Mar!AD359+Abr!AD359+May!AD359+Jun!AD359+Jul!AD359+Ago!AD359+Set!AD359+Oct!AD359+Nov!AD359+Dic!AD359</f>
        <v>7</v>
      </c>
      <c r="AF359" s="7">
        <f>+Ene!AE359+Feb!AE359+Mar!AE359+Abr!AE359+May!AE359+Jun!AE359+Jul!AE359+Ago!AE359+Set!AE359+Oct!AE359+Nov!AE359+Dic!AE359</f>
        <v>6</v>
      </c>
      <c r="AG359" s="7">
        <f>+Ene!AF359+Feb!AF359+Mar!AF359+Abr!AF359+May!AF359+Jun!AF359+Jul!AF359+Ago!AF359+Set!AF359+Oct!AF359+Nov!AF359+Dic!AF359</f>
        <v>5</v>
      </c>
      <c r="AH359" s="7">
        <f>+Ene!AG359+Feb!AG359+Mar!AG359+Abr!AG359+May!AG359+Jun!AG359+Jul!AG359+Ago!AG359+Set!AG359+Oct!AG359+Nov!AG359+Dic!AG359</f>
        <v>7</v>
      </c>
    </row>
    <row r="360" spans="1:34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3</v>
      </c>
      <c r="L360" s="7">
        <f>+Ene!K360+Feb!K360+Mar!K360+Abr!K360+May!K360+Jun!K360+Jul!K360+Ago!K360+Set!K360+Oct!K360+Nov!K360+Dic!K360</f>
        <v>3</v>
      </c>
      <c r="M360" s="7">
        <f>+Ene!L360+Feb!L360+Mar!L360+Abr!L360+May!L360+Jun!L360+Jul!L360+Ago!L360+Set!L360+Oct!L360+Nov!L360+Dic!L360</f>
        <v>3</v>
      </c>
      <c r="N360" s="7">
        <f>+Ene!M360+Feb!M360+Mar!M360+Abr!M360+May!M360+Jun!M360+Jul!M360+Ago!M360+Set!M360+Oct!M360+Nov!M360+Dic!M360</f>
        <v>3</v>
      </c>
      <c r="O360" s="7">
        <f>+Ene!N360+Feb!N360+Mar!N360+Abr!N360+May!N360+Jun!N360+Jul!N360+Ago!N360+Set!N360+Oct!N360+Nov!N360+Dic!N360</f>
        <v>4</v>
      </c>
      <c r="P360" s="7">
        <f>+Ene!O360+Feb!O360+Mar!O360+Abr!O360+May!O360+Jun!O360+Jul!O360+Ago!O360+Set!O360+Oct!O360+Nov!O360+Dic!O360</f>
        <v>3</v>
      </c>
      <c r="Q360" s="7">
        <f>+Ene!P360+Feb!P360+Mar!P360+Abr!P360+May!P360+Jun!P360+Jul!P360+Ago!P360+Set!P360+Oct!P360+Nov!P360+Dic!P360</f>
        <v>5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6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9</v>
      </c>
      <c r="AD360" s="7">
        <f>+Ene!AC360+Feb!AC360+Mar!AC360+Abr!AC360+May!AC360+Jun!AC360+Jul!AC360+Ago!AC360+Set!AC360+Oct!AC360+Nov!AC360+Dic!AC360</f>
        <v>7</v>
      </c>
      <c r="AE360" s="7">
        <f>+Ene!AD360+Feb!AD360+Mar!AD360+Abr!AD360+May!AD360+Jun!AD360+Jul!AD360+Ago!AD360+Set!AD360+Oct!AD360+Nov!AD360+Dic!AD360</f>
        <v>9</v>
      </c>
      <c r="AF360" s="7">
        <f>+Ene!AE360+Feb!AE360+Mar!AE360+Abr!AE360+May!AE360+Jun!AE360+Jul!AE360+Ago!AE360+Set!AE360+Oct!AE360+Nov!AE360+Dic!AE360</f>
        <v>10</v>
      </c>
      <c r="AG360" s="7">
        <f>+Ene!AF360+Feb!AF360+Mar!AF360+Abr!AF360+May!AF360+Jun!AF360+Jul!AF360+Ago!AF360+Set!AF360+Oct!AF360+Nov!AF360+Dic!AF360</f>
        <v>10</v>
      </c>
      <c r="AH360" s="7">
        <f>+Ene!AG360+Feb!AG360+Mar!AG360+Abr!AG360+May!AG360+Jun!AG360+Jul!AG360+Ago!AG360+Set!AG360+Oct!AG360+Nov!AG360+Dic!AG360</f>
        <v>8</v>
      </c>
    </row>
    <row r="361" spans="1:34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2</v>
      </c>
      <c r="L361" s="7">
        <f>+Ene!K361+Feb!K361+Mar!K361+Abr!K361+May!K361+Jun!K361+Jul!K361+Ago!K361+Set!K361+Oct!K361+Nov!K361+Dic!K361</f>
        <v>2</v>
      </c>
      <c r="M361" s="7">
        <f>+Ene!L361+Feb!L361+Mar!L361+Abr!L361+May!L361+Jun!L361+Jul!L361+Ago!L361+Set!L361+Oct!L361+Nov!L361+Dic!L361</f>
        <v>2</v>
      </c>
      <c r="N361" s="7">
        <f>+Ene!M361+Feb!M361+Mar!M361+Abr!M361+May!M361+Jun!M361+Jul!M361+Ago!M361+Set!M361+Oct!M361+Nov!M361+Dic!M361</f>
        <v>2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4</v>
      </c>
      <c r="AD361" s="7">
        <f>+Ene!AC361+Feb!AC361+Mar!AC361+Abr!AC361+May!AC361+Jun!AC361+Jul!AC361+Ago!AC361+Set!AC361+Oct!AC361+Nov!AC361+Dic!AC361</f>
        <v>3</v>
      </c>
      <c r="AE361" s="7">
        <f>+Ene!AD361+Feb!AD361+Mar!AD361+Abr!AD361+May!AD361+Jun!AD361+Jul!AD361+Ago!AD361+Set!AD361+Oct!AD361+Nov!AD361+Dic!AD361</f>
        <v>4</v>
      </c>
      <c r="AF361" s="7">
        <f>+Ene!AE361+Feb!AE361+Mar!AE361+Abr!AE361+May!AE361+Jun!AE361+Jul!AE361+Ago!AE361+Set!AE361+Oct!AE361+Nov!AE361+Dic!AE361</f>
        <v>4</v>
      </c>
      <c r="AG361" s="7">
        <f>+Ene!AF361+Feb!AF361+Mar!AF361+Abr!AF361+May!AF361+Jun!AF361+Jul!AF361+Ago!AF361+Set!AF361+Oct!AF361+Nov!AF361+Dic!AF361</f>
        <v>4</v>
      </c>
      <c r="AH361" s="7">
        <f>+Ene!AG361+Feb!AG361+Mar!AG361+Abr!AG361+May!AG361+Jun!AG361+Jul!AG361+Ago!AG361+Set!AG361+Oct!AG361+Nov!AG361+Dic!AG361</f>
        <v>3</v>
      </c>
    </row>
    <row r="362" spans="1:34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2</v>
      </c>
      <c r="AF364" s="7">
        <f>+Ene!AE364+Feb!AE364+Mar!AE364+Abr!AE364+May!AE364+Jun!AE364+Jul!AE364+Ago!AE364+Set!AE364+Oct!AE364+Nov!AE364+Dic!AE364</f>
        <v>2</v>
      </c>
      <c r="AG364" s="7">
        <f>+Ene!AF364+Feb!AF364+Mar!AF364+Abr!AF364+May!AF364+Jun!AF364+Jul!AF364+Ago!AF364+Set!AF364+Oct!AF364+Nov!AF364+Dic!AF364</f>
        <v>2</v>
      </c>
      <c r="AH364" s="7">
        <f>+Ene!AG364+Feb!AG364+Mar!AG364+Abr!AG364+May!AG364+Jun!AG364+Jul!AG364+Ago!AG364+Set!AG364+Oct!AG364+Nov!AG364+Dic!AG364</f>
        <v>1</v>
      </c>
    </row>
    <row r="365" spans="1:34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1</v>
      </c>
      <c r="O366" s="7">
        <f>+Ene!N366+Feb!N366+Mar!N366+Abr!N366+May!N366+Jun!N366+Jul!N366+Ago!N366+Set!N366+Oct!N366+Nov!N366+Dic!N366</f>
        <v>1</v>
      </c>
      <c r="P366" s="7">
        <f>+Ene!O366+Feb!O366+Mar!O366+Abr!O366+May!O366+Jun!O366+Jul!O366+Ago!O366+Set!O366+Oct!O366+Nov!O366+Dic!O366</f>
        <v>1</v>
      </c>
      <c r="Q366" s="7">
        <f>+Ene!P366+Feb!P366+Mar!P366+Abr!P366+May!P366+Jun!P366+Jul!P366+Ago!P366+Set!P366+Oct!P366+Nov!P366+Dic!P366</f>
        <v>1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2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2</v>
      </c>
      <c r="AD366" s="7">
        <f>+Ene!AC366+Feb!AC366+Mar!AC366+Abr!AC366+May!AC366+Jun!AC366+Jul!AC366+Ago!AC366+Set!AC366+Oct!AC366+Nov!AC366+Dic!AC366</f>
        <v>1</v>
      </c>
      <c r="AE366" s="7">
        <f>+Ene!AD366+Feb!AD366+Mar!AD366+Abr!AD366+May!AD366+Jun!AD366+Jul!AD366+Ago!AD366+Set!AD366+Oct!AD366+Nov!AD366+Dic!AD366</f>
        <v>2</v>
      </c>
      <c r="AF366" s="7">
        <f>+Ene!AE366+Feb!AE366+Mar!AE366+Abr!AE366+May!AE366+Jun!AE366+Jul!AE366+Ago!AE366+Set!AE366+Oct!AE366+Nov!AE366+Dic!AE366</f>
        <v>2</v>
      </c>
      <c r="AG366" s="7">
        <f>+Ene!AF366+Feb!AF366+Mar!AF366+Abr!AF366+May!AF366+Jun!AF366+Jul!AF366+Ago!AF366+Set!AF366+Oct!AF366+Nov!AF366+Dic!AF366</f>
        <v>2</v>
      </c>
      <c r="AH366" s="7">
        <f>+Ene!AG366+Feb!AG366+Mar!AG366+Abr!AG366+May!AG366+Jun!AG366+Jul!AG366+Ago!AG366+Set!AG366+Oct!AG366+Nov!AG366+Dic!AG366</f>
        <v>2</v>
      </c>
    </row>
    <row r="367" spans="1:34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</v>
      </c>
      <c r="L367" s="7">
        <f>+Ene!K367+Feb!K367+Mar!K367+Abr!K367+May!K367+Jun!K367+Jul!K367+Ago!K367+Set!K367+Oct!K367+Nov!K367+Dic!K367</f>
        <v>1</v>
      </c>
      <c r="M367" s="7">
        <f>+Ene!L367+Feb!L367+Mar!L367+Abr!L367+May!L367+Jun!L367+Jul!L367+Ago!L367+Set!L367+Oct!L367+Nov!L367+Dic!L367</f>
        <v>1</v>
      </c>
      <c r="N367" s="7">
        <f>+Ene!M367+Feb!M367+Mar!M367+Abr!M367+May!M367+Jun!M367+Jul!M367+Ago!M367+Set!M367+Oct!M367+Nov!M367+Dic!M367</f>
        <v>1</v>
      </c>
      <c r="O367" s="7">
        <f>+Ene!N367+Feb!N367+Mar!N367+Abr!N367+May!N367+Jun!N367+Jul!N367+Ago!N367+Set!N367+Oct!N367+Nov!N367+Dic!N367</f>
        <v>1</v>
      </c>
      <c r="P367" s="7">
        <f>+Ene!O367+Feb!O367+Mar!O367+Abr!O367+May!O367+Jun!O367+Jul!O367+Ago!O367+Set!O367+Oct!O367+Nov!O367+Dic!O367</f>
        <v>1</v>
      </c>
      <c r="Q367" s="7">
        <f>+Ene!P367+Feb!P367+Mar!P367+Abr!P367+May!P367+Jun!P367+Jul!P367+Ago!P367+Set!P367+Oct!P367+Nov!P367+Dic!P367</f>
        <v>1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5</v>
      </c>
      <c r="AD367" s="7">
        <f>+Ene!AC367+Feb!AC367+Mar!AC367+Abr!AC367+May!AC367+Jun!AC367+Jul!AC367+Ago!AC367+Set!AC367+Oct!AC367+Nov!AC367+Dic!AC367</f>
        <v>1</v>
      </c>
      <c r="AE367" s="7">
        <f>+Ene!AD367+Feb!AD367+Mar!AD367+Abr!AD367+May!AD367+Jun!AD367+Jul!AD367+Ago!AD367+Set!AD367+Oct!AD367+Nov!AD367+Dic!AD367</f>
        <v>5</v>
      </c>
      <c r="AF367" s="7">
        <f>+Ene!AE367+Feb!AE367+Mar!AE367+Abr!AE367+May!AE367+Jun!AE367+Jul!AE367+Ago!AE367+Set!AE367+Oct!AE367+Nov!AE367+Dic!AE367</f>
        <v>5</v>
      </c>
      <c r="AG367" s="7">
        <f>+Ene!AF367+Feb!AF367+Mar!AF367+Abr!AF367+May!AF367+Jun!AF367+Jul!AF367+Ago!AF367+Set!AF367+Oct!AF367+Nov!AF367+Dic!AF367</f>
        <v>5</v>
      </c>
      <c r="AH367" s="7">
        <f>+Ene!AG367+Feb!AG367+Mar!AG367+Abr!AG367+May!AG367+Jun!AG367+Jul!AG367+Ago!AG367+Set!AG367+Oct!AG367+Nov!AG367+Dic!AG367</f>
        <v>0</v>
      </c>
    </row>
    <row r="368" spans="1:34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5</v>
      </c>
      <c r="L368" s="7">
        <f>+Ene!K368+Feb!K368+Mar!K368+Abr!K368+May!K368+Jun!K368+Jul!K368+Ago!K368+Set!K368+Oct!K368+Nov!K368+Dic!K368</f>
        <v>5</v>
      </c>
      <c r="M368" s="7">
        <f>+Ene!L368+Feb!L368+Mar!L368+Abr!L368+May!L368+Jun!L368+Jul!L368+Ago!L368+Set!L368+Oct!L368+Nov!L368+Dic!L368</f>
        <v>5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7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5</v>
      </c>
      <c r="AD368" s="7">
        <f>+Ene!AC368+Feb!AC368+Mar!AC368+Abr!AC368+May!AC368+Jun!AC368+Jul!AC368+Ago!AC368+Set!AC368+Oct!AC368+Nov!AC368+Dic!AC368</f>
        <v>7</v>
      </c>
      <c r="AE368" s="7">
        <f>+Ene!AD368+Feb!AD368+Mar!AD368+Abr!AD368+May!AD368+Jun!AD368+Jul!AD368+Ago!AD368+Set!AD368+Oct!AD368+Nov!AD368+Dic!AD368</f>
        <v>1</v>
      </c>
      <c r="AF368" s="7">
        <f>+Ene!AE368+Feb!AE368+Mar!AE368+Abr!AE368+May!AE368+Jun!AE368+Jul!AE368+Ago!AE368+Set!AE368+Oct!AE368+Nov!AE368+Dic!AE368</f>
        <v>7</v>
      </c>
      <c r="AG368" s="7">
        <f>+Ene!AF368+Feb!AF368+Mar!AF368+Abr!AF368+May!AF368+Jun!AF368+Jul!AF368+Ago!AF368+Set!AF368+Oct!AF368+Nov!AF368+Dic!AF368</f>
        <v>1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1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3</v>
      </c>
      <c r="L372" s="7">
        <f>+Ene!K372+Feb!K372+Mar!K372+Abr!K372+May!K372+Jun!K372+Jul!K372+Ago!K372+Set!K372+Oct!K372+Nov!K372+Dic!K372</f>
        <v>3</v>
      </c>
      <c r="M372" s="7">
        <f>+Ene!L372+Feb!L372+Mar!L372+Abr!L372+May!L372+Jun!L372+Jul!L372+Ago!L372+Set!L372+Oct!L372+Nov!L372+Dic!L372</f>
        <v>3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3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3</v>
      </c>
      <c r="AD372" s="7">
        <f>+Ene!AC372+Feb!AC372+Mar!AC372+Abr!AC372+May!AC372+Jun!AC372+Jul!AC372+Ago!AC372+Set!AC372+Oct!AC372+Nov!AC372+Dic!AC372</f>
        <v>3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3</v>
      </c>
      <c r="L373" s="7">
        <f>+Ene!K373+Feb!K373+Mar!K373+Abr!K373+May!K373+Jun!K373+Jul!K373+Ago!K373+Set!K373+Oct!K373+Nov!K373+Dic!K373</f>
        <v>3</v>
      </c>
      <c r="M373" s="7">
        <f>+Ene!L373+Feb!L373+Mar!L373+Abr!L373+May!L373+Jun!L373+Jul!L373+Ago!L373+Set!L373+Oct!L373+Nov!L373+Dic!L373</f>
        <v>3</v>
      </c>
      <c r="N373" s="7">
        <f>+Ene!M373+Feb!M373+Mar!M373+Abr!M373+May!M373+Jun!M373+Jul!M373+Ago!M373+Set!M373+Oct!M373+Nov!M373+Dic!M373</f>
        <v>1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1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1</v>
      </c>
      <c r="AD373" s="7">
        <f>+Ene!AC373+Feb!AC373+Mar!AC373+Abr!AC373+May!AC373+Jun!AC373+Jul!AC373+Ago!AC373+Set!AC373+Oct!AC373+Nov!AC373+Dic!AC373</f>
        <v>1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2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2</v>
      </c>
      <c r="AD374" s="7">
        <f>+Ene!AC374+Feb!AC374+Mar!AC374+Abr!AC374+May!AC374+Jun!AC374+Jul!AC374+Ago!AC374+Set!AC374+Oct!AC374+Nov!AC374+Dic!AC374</f>
        <v>2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2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2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2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2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2</v>
      </c>
      <c r="AD376" s="7">
        <f>+Ene!AC376+Feb!AC376+Mar!AC376+Abr!AC376+May!AC376+Jun!AC376+Jul!AC376+Ago!AC376+Set!AC376+Oct!AC376+Nov!AC376+Dic!AC376</f>
        <v>2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21</v>
      </c>
      <c r="L378" s="7">
        <f>+Ene!K378+Feb!K378+Mar!K378+Abr!K378+May!K378+Jun!K378+Jul!K378+Ago!K378+Set!K378+Oct!K378+Nov!K378+Dic!K378</f>
        <v>21</v>
      </c>
      <c r="M378" s="7">
        <f>+Ene!L378+Feb!L378+Mar!L378+Abr!L378+May!L378+Jun!L378+Jul!L378+Ago!L378+Set!L378+Oct!L378+Nov!L378+Dic!L378</f>
        <v>21</v>
      </c>
      <c r="N378" s="7">
        <f>+Ene!M378+Feb!M378+Mar!M378+Abr!M378+May!M378+Jun!M378+Jul!M378+Ago!M378+Set!M378+Oct!M378+Nov!M378+Dic!M378</f>
        <v>8</v>
      </c>
      <c r="O378" s="7">
        <f>+Ene!N378+Feb!N378+Mar!N378+Abr!N378+May!N378+Jun!N378+Jul!N378+Ago!N378+Set!N378+Oct!N378+Nov!N378+Dic!N378</f>
        <v>27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17</v>
      </c>
      <c r="AD378" s="7">
        <f>+Ene!AC378+Feb!AC378+Mar!AC378+Abr!AC378+May!AC378+Jun!AC378+Jul!AC378+Ago!AC378+Set!AC378+Oct!AC378+Nov!AC378+Dic!AC378</f>
        <v>26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27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3</v>
      </c>
    </row>
    <row r="379" spans="1:34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0</v>
      </c>
      <c r="AD379" s="7">
        <f>+Ene!AC379+Feb!AC379+Mar!AC379+Abr!AC379+May!AC379+Jun!AC379+Jul!AC379+Ago!AC379+Set!AC379+Oct!AC379+Nov!AC379+Dic!AC379</f>
        <v>0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0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3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3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2</v>
      </c>
      <c r="AD381" s="7">
        <f>+Ene!AC381+Feb!AC381+Mar!AC381+Abr!AC381+May!AC381+Jun!AC381+Jul!AC381+Ago!AC381+Set!AC381+Oct!AC381+Nov!AC381+Dic!AC381</f>
        <v>2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3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1</v>
      </c>
      <c r="L382" s="7">
        <f>+Ene!K382+Feb!K382+Mar!K382+Abr!K382+May!K382+Jun!K382+Jul!K382+Ago!K382+Set!K382+Oct!K382+Nov!K382+Dic!K382</f>
        <v>1</v>
      </c>
      <c r="M382" s="7">
        <f>+Ene!L382+Feb!L382+Mar!L382+Abr!L382+May!L382+Jun!L382+Jul!L382+Ago!L382+Set!L382+Oct!L382+Nov!L382+Dic!L382</f>
        <v>1</v>
      </c>
      <c r="N382" s="7">
        <f>+Ene!M382+Feb!M382+Mar!M382+Abr!M382+May!M382+Jun!M382+Jul!M382+Ago!M382+Set!M382+Oct!M382+Nov!M382+Dic!M382</f>
        <v>1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2</v>
      </c>
      <c r="AD382" s="7">
        <f>+Ene!AC382+Feb!AC382+Mar!AC382+Abr!AC382+May!AC382+Jun!AC382+Jul!AC382+Ago!AC382+Set!AC382+Oct!AC382+Nov!AC382+Dic!AC382</f>
        <v>1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1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2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2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1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1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4</v>
      </c>
      <c r="AD386" s="7">
        <f>+Ene!AC386+Feb!AC386+Mar!AC386+Abr!AC386+May!AC386+Jun!AC386+Jul!AC386+Ago!AC386+Set!AC386+Oct!AC386+Nov!AC386+Dic!AC386</f>
        <v>5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6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8</v>
      </c>
      <c r="L389" s="7">
        <f>+Ene!K389+Feb!K389+Mar!K389+Abr!K389+May!K389+Jun!K389+Jul!K389+Ago!K389+Set!K389+Oct!K389+Nov!K389+Dic!K389</f>
        <v>8</v>
      </c>
      <c r="M389" s="7">
        <f>+Ene!L389+Feb!L389+Mar!L389+Abr!L389+May!L389+Jun!L389+Jul!L389+Ago!L389+Set!L389+Oct!L389+Nov!L389+Dic!L389</f>
        <v>8</v>
      </c>
      <c r="N389" s="7">
        <f>+Ene!M389+Feb!M389+Mar!M389+Abr!M389+May!M389+Jun!M389+Jul!M389+Ago!M389+Set!M389+Oct!M389+Nov!M389+Dic!M389</f>
        <v>4</v>
      </c>
      <c r="O389" s="7">
        <f>+Ene!N389+Feb!N389+Mar!N389+Abr!N389+May!N389+Jun!N389+Jul!N389+Ago!N389+Set!N389+Oct!N389+Nov!N389+Dic!N389</f>
        <v>10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8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7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8</v>
      </c>
      <c r="AD389" s="7">
        <f>+Ene!AC389+Feb!AC389+Mar!AC389+Abr!AC389+May!AC389+Jun!AC389+Jul!AC389+Ago!AC389+Set!AC389+Oct!AC389+Nov!AC389+Dic!AC389</f>
        <v>12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16</v>
      </c>
      <c r="AG389" s="7">
        <f>+Ene!AF389+Feb!AF389+Mar!AF389+Abr!AF389+May!AF389+Jun!AF389+Jul!AF389+Ago!AF389+Set!AF389+Oct!AF389+Nov!AF389+Dic!AF389</f>
        <v>10</v>
      </c>
      <c r="AH389" s="7">
        <f>+Ene!AG389+Feb!AG389+Mar!AG389+Abr!AG389+May!AG389+Jun!AG389+Jul!AG389+Ago!AG389+Set!AG389+Oct!AG389+Nov!AG389+Dic!AG389</f>
        <v>13</v>
      </c>
    </row>
    <row r="390" spans="1:34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8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11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4</v>
      </c>
      <c r="AD390" s="7">
        <f>+Ene!AC390+Feb!AC390+Mar!AC390+Abr!AC390+May!AC390+Jun!AC390+Jul!AC390+Ago!AC390+Set!AC390+Oct!AC390+Nov!AC390+Dic!AC390</f>
        <v>6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17</v>
      </c>
      <c r="AG390" s="7">
        <f>+Ene!AF390+Feb!AF390+Mar!AF390+Abr!AF390+May!AF390+Jun!AF390+Jul!AF390+Ago!AF390+Set!AF390+Oct!AF390+Nov!AF390+Dic!AF390</f>
        <v>12</v>
      </c>
      <c r="AH390" s="7">
        <f>+Ene!AG390+Feb!AG390+Mar!AG390+Abr!AG390+May!AG390+Jun!AG390+Jul!AG390+Ago!AG390+Set!AG390+Oct!AG390+Nov!AG390+Dic!AG390</f>
        <v>3</v>
      </c>
    </row>
    <row r="391" spans="1:34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1</v>
      </c>
      <c r="L391" s="7">
        <f>+Ene!K391+Feb!K391+Mar!K391+Abr!K391+May!K391+Jun!K391+Jul!K391+Ago!K391+Set!K391+Oct!K391+Nov!K391+Dic!K391</f>
        <v>1</v>
      </c>
      <c r="M391" s="7">
        <f>+Ene!L391+Feb!L391+Mar!L391+Abr!L391+May!L391+Jun!L391+Jul!L391+Ago!L391+Set!L391+Oct!L391+Nov!L391+Dic!L391</f>
        <v>1</v>
      </c>
      <c r="N391" s="7">
        <f>+Ene!M391+Feb!M391+Mar!M391+Abr!M391+May!M391+Jun!M391+Jul!M391+Ago!M391+Set!M391+Oct!M391+Nov!M391+Dic!M391</f>
        <v>1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2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3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2</v>
      </c>
      <c r="L393" s="7">
        <f>+Ene!K393+Feb!K393+Mar!K393+Abr!K393+May!K393+Jun!K393+Jul!K393+Ago!K393+Set!K393+Oct!K393+Nov!K393+Dic!K393</f>
        <v>2</v>
      </c>
      <c r="M393" s="7">
        <f>+Ene!L393+Feb!L393+Mar!L393+Abr!L393+May!L393+Jun!L393+Jul!L393+Ago!L393+Set!L393+Oct!L393+Nov!L393+Dic!L393</f>
        <v>2</v>
      </c>
      <c r="N393" s="7">
        <f>+Ene!M393+Feb!M393+Mar!M393+Abr!M393+May!M393+Jun!M393+Jul!M393+Ago!M393+Set!M393+Oct!M393+Nov!M393+Dic!M393</f>
        <v>2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2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4</v>
      </c>
      <c r="AD393" s="7">
        <f>+Ene!AC393+Feb!AC393+Mar!AC393+Abr!AC393+May!AC393+Jun!AC393+Jul!AC393+Ago!AC393+Set!AC393+Oct!AC393+Nov!AC393+Dic!AC393</f>
        <v>3</v>
      </c>
      <c r="AE393" s="7">
        <f>+Ene!AD393+Feb!AD393+Mar!AD393+Abr!AD393+May!AD393+Jun!AD393+Jul!AD393+Ago!AD393+Set!AD393+Oct!AD393+Nov!AD393+Dic!AD393</f>
        <v>1</v>
      </c>
      <c r="AF393" s="7">
        <f>+Ene!AE393+Feb!AE393+Mar!AE393+Abr!AE393+May!AE393+Jun!AE393+Jul!AE393+Ago!AE393+Set!AE393+Oct!AE393+Nov!AE393+Dic!AE393</f>
        <v>5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5</v>
      </c>
    </row>
    <row r="394" spans="1:34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10</v>
      </c>
      <c r="L394" s="7">
        <f>+Ene!K394+Feb!K394+Mar!K394+Abr!K394+May!K394+Jun!K394+Jul!K394+Ago!K394+Set!K394+Oct!K394+Nov!K394+Dic!K394</f>
        <v>10</v>
      </c>
      <c r="M394" s="7">
        <f>+Ene!L394+Feb!L394+Mar!L394+Abr!L394+May!L394+Jun!L394+Jul!L394+Ago!L394+Set!L394+Oct!L394+Nov!L394+Dic!L394</f>
        <v>10</v>
      </c>
      <c r="N394" s="7">
        <f>+Ene!M394+Feb!M394+Mar!M394+Abr!M394+May!M394+Jun!M394+Jul!M394+Ago!M394+Set!M394+Oct!M394+Nov!M394+Dic!M394</f>
        <v>10</v>
      </c>
      <c r="O394" s="7">
        <f>+Ene!N394+Feb!N394+Mar!N394+Abr!N394+May!N394+Jun!N394+Jul!N394+Ago!N394+Set!N394+Oct!N394+Nov!N394+Dic!N394</f>
        <v>11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7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17</v>
      </c>
      <c r="AD394" s="7">
        <f>+Ene!AC394+Feb!AC394+Mar!AC394+Abr!AC394+May!AC394+Jun!AC394+Jul!AC394+Ago!AC394+Set!AC394+Oct!AC394+Nov!AC394+Dic!AC394</f>
        <v>14</v>
      </c>
      <c r="AE394" s="7">
        <f>+Ene!AD394+Feb!AD394+Mar!AD394+Abr!AD394+May!AD394+Jun!AD394+Jul!AD394+Ago!AD394+Set!AD394+Oct!AD394+Nov!AD394+Dic!AD394</f>
        <v>8</v>
      </c>
      <c r="AF394" s="7">
        <f>+Ene!AE394+Feb!AE394+Mar!AE394+Abr!AE394+May!AE394+Jun!AE394+Jul!AE394+Ago!AE394+Set!AE394+Oct!AE394+Nov!AE394+Dic!AE394</f>
        <v>22</v>
      </c>
      <c r="AG394" s="7">
        <f>+Ene!AF394+Feb!AF394+Mar!AF394+Abr!AF394+May!AF394+Jun!AF394+Jul!AF394+Ago!AF394+Set!AF394+Oct!AF394+Nov!AF394+Dic!AF394</f>
        <v>14</v>
      </c>
      <c r="AH394" s="7">
        <f>+Ene!AG394+Feb!AG394+Mar!AG394+Abr!AG394+May!AG394+Jun!AG394+Jul!AG394+Ago!AG394+Set!AG394+Oct!AG394+Nov!AG394+Dic!AG394</f>
        <v>8</v>
      </c>
    </row>
    <row r="395" spans="1:34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3</v>
      </c>
      <c r="AD396" s="7">
        <f>+Ene!AC396+Feb!AC396+Mar!AC396+Abr!AC396+May!AC396+Jun!AC396+Jul!AC396+Ago!AC396+Set!AC396+Oct!AC396+Nov!AC396+Dic!AC396</f>
        <v>2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4</v>
      </c>
      <c r="AG396" s="7">
        <f>+Ene!AF396+Feb!AF396+Mar!AF396+Abr!AF396+May!AF396+Jun!AF396+Jul!AF396+Ago!AF396+Set!AF396+Oct!AF396+Nov!AF396+Dic!AF396</f>
        <v>2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2</v>
      </c>
      <c r="L398" s="7">
        <f>+Ene!K398+Feb!K398+Mar!K398+Abr!K398+May!K398+Jun!K398+Jul!K398+Ago!K398+Set!K398+Oct!K398+Nov!K398+Dic!K398</f>
        <v>2</v>
      </c>
      <c r="M398" s="7">
        <f>+Ene!L398+Feb!L398+Mar!L398+Abr!L398+May!L398+Jun!L398+Jul!L398+Ago!L398+Set!L398+Oct!L398+Nov!L398+Dic!L398</f>
        <v>2</v>
      </c>
      <c r="N398" s="7">
        <f>+Ene!M398+Feb!M398+Mar!M398+Abr!M398+May!M398+Jun!M398+Jul!M398+Ago!M398+Set!M398+Oct!M398+Nov!M398+Dic!M398</f>
        <v>2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3</v>
      </c>
      <c r="AD398" s="7">
        <f>+Ene!AC398+Feb!AC398+Mar!AC398+Abr!AC398+May!AC398+Jun!AC398+Jul!AC398+Ago!AC398+Set!AC398+Oct!AC398+Nov!AC398+Dic!AC398</f>
        <v>2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3</v>
      </c>
      <c r="AG398" s="7">
        <f>+Ene!AF398+Feb!AF398+Mar!AF398+Abr!AF398+May!AF398+Jun!AF398+Jul!AF398+Ago!AF398+Set!AF398+Oct!AF398+Nov!AF398+Dic!AF398</f>
        <v>2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2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3</v>
      </c>
      <c r="AD399" s="7">
        <f>+Ene!AC399+Feb!AC399+Mar!AC399+Abr!AC399+May!AC399+Jun!AC399+Jul!AC399+Ago!AC399+Set!AC399+Oct!AC399+Nov!AC399+Dic!AC399</f>
        <v>3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3</v>
      </c>
      <c r="AG399" s="7">
        <f>+Ene!AF399+Feb!AF399+Mar!AF399+Abr!AF399+May!AF399+Jun!AF399+Jul!AF399+Ago!AF399+Set!AF399+Oct!AF399+Nov!AF399+Dic!AF399</f>
        <v>2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7</v>
      </c>
      <c r="L401" s="7">
        <f>+Ene!K401+Feb!K401+Mar!K401+Abr!K401+May!K401+Jun!K401+Jul!K401+Ago!K401+Set!K401+Oct!K401+Nov!K401+Dic!K401</f>
        <v>7</v>
      </c>
      <c r="M401" s="7">
        <f>+Ene!L401+Feb!L401+Mar!L401+Abr!L401+May!L401+Jun!L401+Jul!L401+Ago!L401+Set!L401+Oct!L401+Nov!L401+Dic!L401</f>
        <v>7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2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12</v>
      </c>
      <c r="AD401" s="7">
        <f>+Ene!AC401+Feb!AC401+Mar!AC401+Abr!AC401+May!AC401+Jun!AC401+Jul!AC401+Ago!AC401+Set!AC401+Oct!AC401+Nov!AC401+Dic!AC401</f>
        <v>10</v>
      </c>
      <c r="AE401" s="7">
        <f>+Ene!AD401+Feb!AD401+Mar!AD401+Abr!AD401+May!AD401+Jun!AD401+Jul!AD401+Ago!AD401+Set!AD401+Oct!AD401+Nov!AD401+Dic!AD401</f>
        <v>8</v>
      </c>
      <c r="AF401" s="7">
        <f>+Ene!AE401+Feb!AE401+Mar!AE401+Abr!AE401+May!AE401+Jun!AE401+Jul!AE401+Ago!AE401+Set!AE401+Oct!AE401+Nov!AE401+Dic!AE401</f>
        <v>12</v>
      </c>
      <c r="AG401" s="7">
        <f>+Ene!AF401+Feb!AF401+Mar!AF401+Abr!AF401+May!AF401+Jun!AF401+Jul!AF401+Ago!AF401+Set!AF401+Oct!AF401+Nov!AF401+Dic!AF401</f>
        <v>8</v>
      </c>
      <c r="AH401" s="7">
        <f>+Ene!AG401+Feb!AG401+Mar!AG401+Abr!AG401+May!AG401+Jun!AG401+Jul!AG401+Ago!AG401+Set!AG401+Oct!AG401+Nov!AG401+Dic!AG401</f>
        <v>8</v>
      </c>
    </row>
    <row r="402" spans="1:34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3</v>
      </c>
      <c r="L402" s="7">
        <f>+Ene!K402+Feb!K402+Mar!K402+Abr!K402+May!K402+Jun!K402+Jul!K402+Ago!K402+Set!K402+Oct!K402+Nov!K402+Dic!K402</f>
        <v>3</v>
      </c>
      <c r="M402" s="7">
        <f>+Ene!L402+Feb!L402+Mar!L402+Abr!L402+May!L402+Jun!L402+Jul!L402+Ago!L402+Set!L402+Oct!L402+Nov!L402+Dic!L402</f>
        <v>3</v>
      </c>
      <c r="N402" s="7">
        <f>+Ene!M402+Feb!M402+Mar!M402+Abr!M402+May!M402+Jun!M402+Jul!M402+Ago!M402+Set!M402+Oct!M402+Nov!M402+Dic!M402</f>
        <v>3</v>
      </c>
      <c r="O402" s="7">
        <f>+Ene!N402+Feb!N402+Mar!N402+Abr!N402+May!N402+Jun!N402+Jul!N402+Ago!N402+Set!N402+Oct!N402+Nov!N402+Dic!N402</f>
        <v>5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4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9</v>
      </c>
      <c r="AD402" s="7">
        <f>+Ene!AC402+Feb!AC402+Mar!AC402+Abr!AC402+May!AC402+Jun!AC402+Jul!AC402+Ago!AC402+Set!AC402+Oct!AC402+Nov!AC402+Dic!AC402</f>
        <v>6</v>
      </c>
      <c r="AE402" s="7">
        <f>+Ene!AD402+Feb!AD402+Mar!AD402+Abr!AD402+May!AD402+Jun!AD402+Jul!AD402+Ago!AD402+Set!AD402+Oct!AD402+Nov!AD402+Dic!AD402</f>
        <v>4</v>
      </c>
      <c r="AF402" s="7">
        <f>+Ene!AE402+Feb!AE402+Mar!AE402+Abr!AE402+May!AE402+Jun!AE402+Jul!AE402+Ago!AE402+Set!AE402+Oct!AE402+Nov!AE402+Dic!AE402</f>
        <v>11</v>
      </c>
      <c r="AG402" s="7">
        <f>+Ene!AF402+Feb!AF402+Mar!AF402+Abr!AF402+May!AF402+Jun!AF402+Jul!AF402+Ago!AF402+Set!AF402+Oct!AF402+Nov!AF402+Dic!AF402</f>
        <v>8</v>
      </c>
      <c r="AH402" s="7">
        <f>+Ene!AG402+Feb!AG402+Mar!AG402+Abr!AG402+May!AG402+Jun!AG402+Jul!AG402+Ago!AG402+Set!AG402+Oct!AG402+Nov!AG402+Dic!AG402</f>
        <v>4</v>
      </c>
    </row>
    <row r="403" spans="1:34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7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7</v>
      </c>
      <c r="AD403" s="7">
        <f>+Ene!AC403+Feb!AC403+Mar!AC403+Abr!AC403+May!AC403+Jun!AC403+Jul!AC403+Ago!AC403+Set!AC403+Oct!AC403+Nov!AC403+Dic!AC403</f>
        <v>9</v>
      </c>
      <c r="AE403" s="7">
        <f>+Ene!AD403+Feb!AD403+Mar!AD403+Abr!AD403+May!AD403+Jun!AD403+Jul!AD403+Ago!AD403+Set!AD403+Oct!AD403+Nov!AD403+Dic!AD403</f>
        <v>7</v>
      </c>
      <c r="AF403" s="7">
        <f>+Ene!AE403+Feb!AE403+Mar!AE403+Abr!AE403+May!AE403+Jun!AE403+Jul!AE403+Ago!AE403+Set!AE403+Oct!AE403+Nov!AE403+Dic!AE403</f>
        <v>9</v>
      </c>
      <c r="AG403" s="7">
        <f>+Ene!AF403+Feb!AF403+Mar!AF403+Abr!AF403+May!AF403+Jun!AF403+Jul!AF403+Ago!AF403+Set!AF403+Oct!AF403+Nov!AF403+Dic!AF403</f>
        <v>4</v>
      </c>
      <c r="AH403" s="7">
        <f>+Ene!AG403+Feb!AG403+Mar!AG403+Abr!AG403+May!AG403+Jun!AG403+Jul!AG403+Ago!AG403+Set!AG403+Oct!AG403+Nov!AG403+Dic!AG403</f>
        <v>7</v>
      </c>
    </row>
    <row r="404" spans="1:34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2</v>
      </c>
      <c r="AD404" s="7">
        <f>+Ene!AC404+Feb!AC404+Mar!AC404+Abr!AC404+May!AC404+Jun!AC404+Jul!AC404+Ago!AC404+Set!AC404+Oct!AC404+Nov!AC404+Dic!AC404</f>
        <v>1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2</v>
      </c>
      <c r="AG404" s="7">
        <f>+Ene!AF404+Feb!AF404+Mar!AF404+Abr!AF404+May!AF404+Jun!AF404+Jul!AF404+Ago!AF404+Set!AF404+Oct!AF404+Nov!AF404+Dic!AF404</f>
        <v>1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112</v>
      </c>
      <c r="L407" s="7">
        <f>+Ene!K407+Feb!K407+Mar!K407+Abr!K407+May!K407+Jun!K407+Jul!K407+Ago!K407+Set!K407+Oct!K407+Nov!K407+Dic!K407</f>
        <v>105</v>
      </c>
      <c r="M407" s="7">
        <f>+Ene!L407+Feb!L407+Mar!L407+Abr!L407+May!L407+Jun!L407+Jul!L407+Ago!L407+Set!L407+Oct!L407+Nov!L407+Dic!L407</f>
        <v>112</v>
      </c>
      <c r="N407" s="7">
        <f>+Ene!M407+Feb!M407+Mar!M407+Abr!M407+May!M407+Jun!M407+Jul!M407+Ago!M407+Set!M407+Oct!M407+Nov!M407+Dic!M407</f>
        <v>114</v>
      </c>
      <c r="O407" s="7">
        <f>+Ene!N407+Feb!N407+Mar!N407+Abr!N407+May!N407+Jun!N407+Jul!N407+Ago!N407+Set!N407+Oct!N407+Nov!N407+Dic!N407</f>
        <v>79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33</v>
      </c>
      <c r="Y407" s="7">
        <f>+Ene!X407+Feb!X407+Mar!X407+Abr!X407+May!X407+Jun!X407+Jul!X407+Ago!X407+Set!X407+Oct!X407+Nov!X407+Dic!X407</f>
        <v>8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14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133</v>
      </c>
      <c r="AD407" s="7">
        <f>+Ene!AC407+Feb!AC407+Mar!AC407+Abr!AC407+May!AC407+Jun!AC407+Jul!AC407+Ago!AC407+Set!AC407+Oct!AC407+Nov!AC407+Dic!AC407</f>
        <v>122</v>
      </c>
      <c r="AE407" s="7">
        <f>+Ene!AD407+Feb!AD407+Mar!AD407+Abr!AD407+May!AD407+Jun!AD407+Jul!AD407+Ago!AD407+Set!AD407+Oct!AD407+Nov!AD407+Dic!AD407</f>
        <v>66</v>
      </c>
      <c r="AF407" s="7">
        <f>+Ene!AE407+Feb!AE407+Mar!AE407+Abr!AE407+May!AE407+Jun!AE407+Jul!AE407+Ago!AE407+Set!AE407+Oct!AE407+Nov!AE407+Dic!AE407</f>
        <v>172</v>
      </c>
      <c r="AG407" s="7">
        <f>+Ene!AF407+Feb!AF407+Mar!AF407+Abr!AF407+May!AF407+Jun!AF407+Jul!AF407+Ago!AF407+Set!AF407+Oct!AF407+Nov!AF407+Dic!AF407</f>
        <v>106</v>
      </c>
      <c r="AH407" s="7">
        <f>+Ene!AG407+Feb!AG407+Mar!AG407+Abr!AG407+May!AG407+Jun!AG407+Jul!AG407+Ago!AG407+Set!AG407+Oct!AG407+Nov!AG407+Dic!AG407</f>
        <v>58</v>
      </c>
    </row>
    <row r="408" spans="1:34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2</v>
      </c>
      <c r="L409" s="7">
        <f>+Ene!K409+Feb!K409+Mar!K409+Abr!K409+May!K409+Jun!K409+Jul!K409+Ago!K409+Set!K409+Oct!K409+Nov!K409+Dic!K409</f>
        <v>2</v>
      </c>
      <c r="M409" s="7">
        <f>+Ene!L409+Feb!L409+Mar!L409+Abr!L409+May!L409+Jun!L409+Jul!L409+Ago!L409+Set!L409+Oct!L409+Nov!L409+Dic!L409</f>
        <v>2</v>
      </c>
      <c r="N409" s="7">
        <f>+Ene!M409+Feb!M409+Mar!M409+Abr!M409+May!M409+Jun!M409+Jul!M409+Ago!M409+Set!M409+Oct!M409+Nov!M409+Dic!M409</f>
        <v>2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4</v>
      </c>
      <c r="AD409" s="7">
        <f>+Ene!AC409+Feb!AC409+Mar!AC409+Abr!AC409+May!AC409+Jun!AC409+Jul!AC409+Ago!AC409+Set!AC409+Oct!AC409+Nov!AC409+Dic!AC409</f>
        <v>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5</v>
      </c>
      <c r="AG409" s="7">
        <f>+Ene!AF409+Feb!AF409+Mar!AF409+Abr!AF409+May!AF409+Jun!AF409+Jul!AF409+Ago!AF409+Set!AF409+Oct!AF409+Nov!AF409+Dic!AF409</f>
        <v>2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7</v>
      </c>
      <c r="AD410" s="7">
        <f>+Ene!AC410+Feb!AC410+Mar!AC410+Abr!AC410+May!AC410+Jun!AC410+Jul!AC410+Ago!AC410+Set!AC410+Oct!AC410+Nov!AC410+Dic!AC410</f>
        <v>3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6</v>
      </c>
      <c r="AG410" s="7">
        <f>+Ene!AF410+Feb!AF410+Mar!AF410+Abr!AF410+May!AF410+Jun!AF410+Jul!AF410+Ago!AF410+Set!AF410+Oct!AF410+Nov!AF410+Dic!AF410</f>
        <v>5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2</v>
      </c>
      <c r="L411" s="7">
        <f>+Ene!K411+Feb!K411+Mar!K411+Abr!K411+May!K411+Jun!K411+Jul!K411+Ago!K411+Set!K411+Oct!K411+Nov!K411+Dic!K411</f>
        <v>2</v>
      </c>
      <c r="M411" s="7">
        <f>+Ene!L411+Feb!L411+Mar!L411+Abr!L411+May!L411+Jun!L411+Jul!L411+Ago!L411+Set!L411+Oct!L411+Nov!L411+Dic!L411</f>
        <v>2</v>
      </c>
      <c r="N411" s="7">
        <f>+Ene!M411+Feb!M411+Mar!M411+Abr!M411+May!M411+Jun!M411+Jul!M411+Ago!M411+Set!M411+Oct!M411+Nov!M411+Dic!M411</f>
        <v>2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3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4</v>
      </c>
      <c r="AD411" s="7">
        <f>+Ene!AC411+Feb!AC411+Mar!AC411+Abr!AC411+May!AC411+Jun!AC411+Jul!AC411+Ago!AC411+Set!AC411+Oct!AC411+Nov!AC411+Dic!AC411</f>
        <v>6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6</v>
      </c>
      <c r="AG411" s="7">
        <f>+Ene!AF411+Feb!AF411+Mar!AF411+Abr!AF411+May!AF411+Jun!AF411+Jul!AF411+Ago!AF411+Set!AF411+Oct!AF411+Nov!AF411+Dic!AF411</f>
        <v>2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1</v>
      </c>
      <c r="AD412" s="7">
        <f>+Ene!AC412+Feb!AC412+Mar!AC412+Abr!AC412+May!AC412+Jun!AC412+Jul!AC412+Ago!AC412+Set!AC412+Oct!AC412+Nov!AC412+Dic!AC412</f>
        <v>1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1</v>
      </c>
      <c r="AG412" s="7">
        <f>+Ene!AF412+Feb!AF412+Mar!AF412+Abr!AF412+May!AF412+Jun!AF412+Jul!AF412+Ago!AF412+Set!AF412+Oct!AF412+Nov!AF412+Dic!AF412</f>
        <v>1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8</v>
      </c>
      <c r="AD413" s="7">
        <f>+Ene!AC413+Feb!AC413+Mar!AC413+Abr!AC413+May!AC413+Jun!AC413+Jul!AC413+Ago!AC413+Set!AC413+Oct!AC413+Nov!AC413+Dic!AC413</f>
        <v>5</v>
      </c>
      <c r="AE413" s="7">
        <f>+Ene!AD413+Feb!AD413+Mar!AD413+Abr!AD413+May!AD413+Jun!AD413+Jul!AD413+Ago!AD413+Set!AD413+Oct!AD413+Nov!AD413+Dic!AD413</f>
        <v>1</v>
      </c>
      <c r="AF413" s="7">
        <f>+Ene!AE413+Feb!AE413+Mar!AE413+Abr!AE413+May!AE413+Jun!AE413+Jul!AE413+Ago!AE413+Set!AE413+Oct!AE413+Nov!AE413+Dic!AE413</f>
        <v>9</v>
      </c>
      <c r="AG413" s="7">
        <f>+Ene!AF413+Feb!AF413+Mar!AF413+Abr!AF413+May!AF413+Jun!AF413+Jul!AF413+Ago!AF413+Set!AF413+Oct!AF413+Nov!AF413+Dic!AF413</f>
        <v>2</v>
      </c>
      <c r="AH413" s="7">
        <f>+Ene!AG413+Feb!AG413+Mar!AG413+Abr!AG413+May!AG413+Jun!AG413+Jul!AG413+Ago!AG413+Set!AG413+Oct!AG413+Nov!AG413+Dic!AG413</f>
        <v>1</v>
      </c>
    </row>
    <row r="414" spans="1:34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1</v>
      </c>
      <c r="L415" s="7">
        <f>+Ene!K415+Feb!K415+Mar!K415+Abr!K415+May!K415+Jun!K415+Jul!K415+Ago!K415+Set!K415+Oct!K415+Nov!K415+Dic!K415</f>
        <v>1</v>
      </c>
      <c r="M415" s="7">
        <f>+Ene!L415+Feb!L415+Mar!L415+Abr!L415+May!L415+Jun!L415+Jul!L415+Ago!L415+Set!L415+Oct!L415+Nov!L415+Dic!L415</f>
        <v>1</v>
      </c>
      <c r="N415" s="7">
        <f>+Ene!M415+Feb!M415+Mar!M415+Abr!M415+May!M415+Jun!M415+Jul!M415+Ago!M415+Set!M415+Oct!M415+Nov!M415+Dic!M415</f>
        <v>1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3</v>
      </c>
      <c r="AD415" s="7">
        <f>+Ene!AC415+Feb!AC415+Mar!AC415+Abr!AC415+May!AC415+Jun!AC415+Jul!AC415+Ago!AC415+Set!AC415+Oct!AC415+Nov!AC415+Dic!AC415</f>
        <v>2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4</v>
      </c>
      <c r="AG415" s="7">
        <f>+Ene!AF415+Feb!AF415+Mar!AF415+Abr!AF415+May!AF415+Jun!AF415+Jul!AF415+Ago!AF415+Set!AF415+Oct!AF415+Nov!AF415+Dic!AF415</f>
        <v>3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5</v>
      </c>
      <c r="AD416" s="7">
        <f>+Ene!AC416+Feb!AC416+Mar!AC416+Abr!AC416+May!AC416+Jun!AC416+Jul!AC416+Ago!AC416+Set!AC416+Oct!AC416+Nov!AC416+Dic!AC416</f>
        <v>3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6</v>
      </c>
      <c r="AG416" s="7">
        <f>+Ene!AF416+Feb!AF416+Mar!AF416+Abr!AF416+May!AF416+Jun!AF416+Jul!AF416+Ago!AF416+Set!AF416+Oct!AF416+Nov!AF416+Dic!AF416</f>
        <v>4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1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3</v>
      </c>
      <c r="L418" s="7">
        <f>+Ene!K418+Feb!K418+Mar!K418+Abr!K418+May!K418+Jun!K418+Jul!K418+Ago!K418+Set!K418+Oct!K418+Nov!K418+Dic!K418</f>
        <v>3</v>
      </c>
      <c r="M418" s="7">
        <f>+Ene!L418+Feb!L418+Mar!L418+Abr!L418+May!L418+Jun!L418+Jul!L418+Ago!L418+Set!L418+Oct!L418+Nov!L418+Dic!L418</f>
        <v>3</v>
      </c>
      <c r="N418" s="7">
        <f>+Ene!M418+Feb!M418+Mar!M418+Abr!M418+May!M418+Jun!M418+Jul!M418+Ago!M418+Set!M418+Oct!M418+Nov!M418+Dic!M418</f>
        <v>3</v>
      </c>
      <c r="O418" s="7">
        <f>+Ene!N418+Feb!N418+Mar!N418+Abr!N418+May!N418+Jun!N418+Jul!N418+Ago!N418+Set!N418+Oct!N418+Nov!N418+Dic!N418</f>
        <v>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8</v>
      </c>
      <c r="AD418" s="7">
        <f>+Ene!AC418+Feb!AC418+Mar!AC418+Abr!AC418+May!AC418+Jun!AC418+Jul!AC418+Ago!AC418+Set!AC418+Oct!AC418+Nov!AC418+Dic!AC418</f>
        <v>2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9</v>
      </c>
      <c r="AG418" s="7">
        <f>+Ene!AF418+Feb!AF418+Mar!AF418+Abr!AF418+May!AF418+Jun!AF418+Jul!AF418+Ago!AF418+Set!AF418+Oct!AF418+Nov!AF418+Dic!AF418</f>
        <v>4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</v>
      </c>
      <c r="AD419" s="7">
        <f>+Ene!AC419+Feb!AC419+Mar!AC419+Abr!AC419+May!AC419+Jun!AC419+Jul!AC419+Ago!AC419+Set!AC419+Oct!AC419+Nov!AC419+Dic!AC419</f>
        <v>1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2</v>
      </c>
      <c r="L420" s="7">
        <f>+Ene!K420+Feb!K420+Mar!K420+Abr!K420+May!K420+Jun!K420+Jul!K420+Ago!K420+Set!K420+Oct!K420+Nov!K420+Dic!K420</f>
        <v>2</v>
      </c>
      <c r="M420" s="7">
        <f>+Ene!L420+Feb!L420+Mar!L420+Abr!L420+May!L420+Jun!L420+Jul!L420+Ago!L420+Set!L420+Oct!L420+Nov!L420+Dic!L420</f>
        <v>2</v>
      </c>
      <c r="N420" s="7">
        <f>+Ene!M420+Feb!M420+Mar!M420+Abr!M420+May!M420+Jun!M420+Jul!M420+Ago!M420+Set!M420+Oct!M420+Nov!M420+Dic!M420</f>
        <v>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2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4</v>
      </c>
      <c r="AG420" s="7">
        <f>+Ene!AF420+Feb!AF420+Mar!AF420+Abr!AF420+May!AF420+Jun!AF420+Jul!AF420+Ago!AF420+Set!AF420+Oct!AF420+Nov!AF420+Dic!AF420</f>
        <v>2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</v>
      </c>
      <c r="AD421" s="7">
        <f>+Ene!AC421+Feb!AC421+Mar!AC421+Abr!AC421+May!AC421+Jun!AC421+Jul!AC421+Ago!AC421+Set!AC421+Oct!AC421+Nov!AC421+Dic!AC421</f>
        <v>1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</v>
      </c>
      <c r="AG421" s="7">
        <f>+Ene!AF421+Feb!AF421+Mar!AF421+Abr!AF421+May!AF421+Jun!AF421+Jul!AF421+Ago!AF421+Set!AF421+Oct!AF421+Nov!AF421+Dic!AF421</f>
        <v>0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1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2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4</v>
      </c>
      <c r="AD423" s="7">
        <f>+Ene!AC423+Feb!AC423+Mar!AC423+Abr!AC423+May!AC423+Jun!AC423+Jul!AC423+Ago!AC423+Set!AC423+Oct!AC423+Nov!AC423+Dic!AC423</f>
        <v>4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5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7</v>
      </c>
      <c r="L424" s="7">
        <f>+Ene!K424+Feb!K424+Mar!K424+Abr!K424+May!K424+Jun!K424+Jul!K424+Ago!K424+Set!K424+Oct!K424+Nov!K424+Dic!K424</f>
        <v>7</v>
      </c>
      <c r="M424" s="7">
        <f>+Ene!L424+Feb!L424+Mar!L424+Abr!L424+May!L424+Jun!L424+Jul!L424+Ago!L424+Set!L424+Oct!L424+Nov!L424+Dic!L424</f>
        <v>7</v>
      </c>
      <c r="N424" s="7">
        <f>+Ene!M424+Feb!M424+Mar!M424+Abr!M424+May!M424+Jun!M424+Jul!M424+Ago!M424+Set!M424+Oct!M424+Nov!M424+Dic!M424</f>
        <v>7</v>
      </c>
      <c r="O424" s="7">
        <f>+Ene!N424+Feb!N424+Mar!N424+Abr!N424+May!N424+Jun!N424+Jul!N424+Ago!N424+Set!N424+Oct!N424+Nov!N424+Dic!N424</f>
        <v>7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5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13</v>
      </c>
      <c r="AD424" s="7">
        <f>+Ene!AC424+Feb!AC424+Mar!AC424+Abr!AC424+May!AC424+Jun!AC424+Jul!AC424+Ago!AC424+Set!AC424+Oct!AC424+Nov!AC424+Dic!AC424</f>
        <v>13</v>
      </c>
      <c r="AE424" s="7">
        <f>+Ene!AD424+Feb!AD424+Mar!AD424+Abr!AD424+May!AD424+Jun!AD424+Jul!AD424+Ago!AD424+Set!AD424+Oct!AD424+Nov!AD424+Dic!AD424</f>
        <v>5</v>
      </c>
      <c r="AF424" s="7">
        <f>+Ene!AE424+Feb!AE424+Mar!AE424+Abr!AE424+May!AE424+Jun!AE424+Jul!AE424+Ago!AE424+Set!AE424+Oct!AE424+Nov!AE424+Dic!AE424</f>
        <v>16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</v>
      </c>
      <c r="L427" s="7">
        <f>+Ene!K427+Feb!K427+Mar!K427+Abr!K427+May!K427+Jun!K427+Jul!K427+Ago!K427+Set!K427+Oct!K427+Nov!K427+Dic!K427</f>
        <v>1</v>
      </c>
      <c r="M427" s="7">
        <f>+Ene!L427+Feb!L427+Mar!L427+Abr!L427+May!L427+Jun!L427+Jul!L427+Ago!L427+Set!L427+Oct!L427+Nov!L427+Dic!L427</f>
        <v>1</v>
      </c>
      <c r="N427" s="7">
        <f>+Ene!M427+Feb!M427+Mar!M427+Abr!M427+May!M427+Jun!M427+Jul!M427+Ago!M427+Set!M427+Oct!M427+Nov!M427+Dic!M427</f>
        <v>1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1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8</v>
      </c>
      <c r="AD436" s="7">
        <f>+Ene!AC436+Feb!AC436+Mar!AC436+Abr!AC436+May!AC436+Jun!AC436+Jul!AC436+Ago!AC436+Set!AC436+Oct!AC436+Nov!AC436+Dic!AC436</f>
        <v>3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11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8</v>
      </c>
      <c r="AD438" s="7">
        <f>+Ene!AC438+Feb!AC438+Mar!AC438+Abr!AC438+May!AC438+Jun!AC438+Jul!AC438+Ago!AC438+Set!AC438+Oct!AC438+Nov!AC438+Dic!AC438</f>
        <v>7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9</v>
      </c>
      <c r="AG438" s="7">
        <f>+Ene!AF438+Feb!AF438+Mar!AF438+Abr!AF438+May!AF438+Jun!AF438+Jul!AF438+Ago!AF438+Set!AF438+Oct!AF438+Nov!AF438+Dic!AF438</f>
        <v>7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15</v>
      </c>
      <c r="L439" s="7">
        <f>+Ene!K439+Feb!K439+Mar!K439+Abr!K439+May!K439+Jun!K439+Jul!K439+Ago!K439+Set!K439+Oct!K439+Nov!K439+Dic!K439</f>
        <v>15</v>
      </c>
      <c r="M439" s="7">
        <f>+Ene!L439+Feb!L439+Mar!L439+Abr!L439+May!L439+Jun!L439+Jul!L439+Ago!L439+Set!L439+Oct!L439+Nov!L439+Dic!L439</f>
        <v>15</v>
      </c>
      <c r="N439" s="7">
        <f>+Ene!M439+Feb!M439+Mar!M439+Abr!M439+May!M439+Jun!M439+Jul!M439+Ago!M439+Set!M439+Oct!M439+Nov!M439+Dic!M439</f>
        <v>15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6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12</v>
      </c>
      <c r="AD439" s="7">
        <f>+Ene!AC439+Feb!AC439+Mar!AC439+Abr!AC439+May!AC439+Jun!AC439+Jul!AC439+Ago!AC439+Set!AC439+Oct!AC439+Nov!AC439+Dic!AC439</f>
        <v>12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16</v>
      </c>
      <c r="AG439" s="7">
        <f>+Ene!AF439+Feb!AF439+Mar!AF439+Abr!AF439+May!AF439+Jun!AF439+Jul!AF439+Ago!AF439+Set!AF439+Oct!AF439+Nov!AF439+Dic!AF439</f>
        <v>7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2</v>
      </c>
      <c r="AD440" s="7">
        <f>+Ene!AC440+Feb!AC440+Mar!AC440+Abr!AC440+May!AC440+Jun!AC440+Jul!AC440+Ago!AC440+Set!AC440+Oct!AC440+Nov!AC440+Dic!AC440</f>
        <v>3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4</v>
      </c>
      <c r="AG440" s="7">
        <f>+Ene!AF440+Feb!AF440+Mar!AF440+Abr!AF440+May!AF440+Jun!AF440+Jul!AF440+Ago!AF440+Set!AF440+Oct!AF440+Nov!AF440+Dic!AF440</f>
        <v>1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1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2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3</v>
      </c>
      <c r="AG443" s="7">
        <f>+Ene!AF443+Feb!AF443+Mar!AF443+Abr!AF443+May!AF443+Jun!AF443+Jul!AF443+Ago!AF443+Set!AF443+Oct!AF443+Nov!AF443+Dic!AF443</f>
        <v>1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9</v>
      </c>
      <c r="AD445" s="7">
        <f>+Ene!AC445+Feb!AC445+Mar!AC445+Abr!AC445+May!AC445+Jun!AC445+Jul!AC445+Ago!AC445+Set!AC445+Oct!AC445+Nov!AC445+Dic!AC445</f>
        <v>5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9</v>
      </c>
      <c r="AG445" s="7">
        <f>+Ene!AF445+Feb!AF445+Mar!AF445+Abr!AF445+May!AF445+Jun!AF445+Jul!AF445+Ago!AF445+Set!AF445+Oct!AF445+Nov!AF445+Dic!AF445</f>
        <v>8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5</v>
      </c>
      <c r="L446" s="7">
        <f>+Ene!K446+Feb!K446+Mar!K446+Abr!K446+May!K446+Jun!K446+Jul!K446+Ago!K446+Set!K446+Oct!K446+Nov!K446+Dic!K446</f>
        <v>5</v>
      </c>
      <c r="M446" s="7">
        <f>+Ene!L446+Feb!L446+Mar!L446+Abr!L446+May!L446+Jun!L446+Jul!L446+Ago!L446+Set!L446+Oct!L446+Nov!L446+Dic!L446</f>
        <v>5</v>
      </c>
      <c r="N446" s="7">
        <f>+Ene!M446+Feb!M446+Mar!M446+Abr!M446+May!M446+Jun!M446+Jul!M446+Ago!M446+Set!M446+Oct!M446+Nov!M446+Dic!M446</f>
        <v>5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5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10</v>
      </c>
      <c r="AD446" s="7">
        <f>+Ene!AC446+Feb!AC446+Mar!AC446+Abr!AC446+May!AC446+Jun!AC446+Jul!AC446+Ago!AC446+Set!AC446+Oct!AC446+Nov!AC446+Dic!AC446</f>
        <v>7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9</v>
      </c>
      <c r="AG446" s="7">
        <f>+Ene!AF446+Feb!AF446+Mar!AF446+Abr!AF446+May!AF446+Jun!AF446+Jul!AF446+Ago!AF446+Set!AF446+Oct!AF446+Nov!AF446+Dic!AF446</f>
        <v>5</v>
      </c>
      <c r="AH446" s="7">
        <f>+Ene!AG446+Feb!AG446+Mar!AG446+Abr!AG446+May!AG446+Jun!AG446+Jul!AG446+Ago!AG446+Set!AG446+Oct!AG446+Nov!AG446+Dic!AG446</f>
        <v>5</v>
      </c>
    </row>
    <row r="447" spans="1:34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</v>
      </c>
      <c r="L448" s="7">
        <f>+Ene!K448+Feb!K448+Mar!K448+Abr!K448+May!K448+Jun!K448+Jul!K448+Ago!K448+Set!K448+Oct!K448+Nov!K448+Dic!K448</f>
        <v>1</v>
      </c>
      <c r="M448" s="7">
        <f>+Ene!L448+Feb!L448+Mar!L448+Abr!L448+May!L448+Jun!L448+Jul!L448+Ago!L448+Set!L448+Oct!L448+Nov!L448+Dic!L448</f>
        <v>1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3</v>
      </c>
      <c r="AD448" s="7">
        <f>+Ene!AC448+Feb!AC448+Mar!AC448+Abr!AC448+May!AC448+Jun!AC448+Jul!AC448+Ago!AC448+Set!AC448+Oct!AC448+Nov!AC448+Dic!AC448</f>
        <v>3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5</v>
      </c>
      <c r="AG448" s="7">
        <f>+Ene!AF448+Feb!AF448+Mar!AF448+Abr!AF448+May!AF448+Jun!AF448+Jul!AF448+Ago!AF448+Set!AF448+Oct!AF448+Nov!AF448+Dic!AF448</f>
        <v>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1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1</v>
      </c>
      <c r="AG449" s="7">
        <f>+Ene!AF449+Feb!AF449+Mar!AF449+Abr!AF449+May!AF449+Jun!AF449+Jul!AF449+Ago!AF449+Set!AF449+Oct!AF449+Nov!AF449+Dic!AF449</f>
        <v>1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2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3</v>
      </c>
      <c r="AG452" s="7">
        <f>+Ene!AF452+Feb!AF452+Mar!AF452+Abr!AF452+May!AF452+Jun!AF452+Jul!AF452+Ago!AF452+Set!AF452+Oct!AF452+Nov!AF452+Dic!AF452</f>
        <v>1</v>
      </c>
      <c r="AH452" s="7">
        <f>+Ene!AG452+Feb!AG452+Mar!AG452+Abr!AG452+May!AG452+Jun!AG452+Jul!AG452+Ago!AG452+Set!AG452+Oct!AG452+Nov!AG452+Dic!AG452</f>
        <v>1</v>
      </c>
    </row>
    <row r="453" spans="1:34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</v>
      </c>
      <c r="L453" s="7">
        <f>+Ene!K453+Feb!K453+Mar!K453+Abr!K453+May!K453+Jun!K453+Jul!K453+Ago!K453+Set!K453+Oct!K453+Nov!K453+Dic!K453</f>
        <v>1</v>
      </c>
      <c r="M453" s="7">
        <f>+Ene!L453+Feb!L453+Mar!L453+Abr!L453+May!L453+Jun!L453+Jul!L453+Ago!L453+Set!L453+Oct!L453+Nov!L453+Dic!L453</f>
        <v>1</v>
      </c>
      <c r="N453" s="7">
        <f>+Ene!M453+Feb!M453+Mar!M453+Abr!M453+May!M453+Jun!M453+Jul!M453+Ago!M453+Set!M453+Oct!M453+Nov!M453+Dic!M453</f>
        <v>1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1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1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3</v>
      </c>
      <c r="L454" s="7">
        <f>+Ene!K454+Feb!K454+Mar!K454+Abr!K454+May!K454+Jun!K454+Jul!K454+Ago!K454+Set!K454+Oct!K454+Nov!K454+Dic!K454</f>
        <v>3</v>
      </c>
      <c r="M454" s="7">
        <f>+Ene!L454+Feb!L454+Mar!L454+Abr!L454+May!L454+Jun!L454+Jul!L454+Ago!L454+Set!L454+Oct!L454+Nov!L454+Dic!L454</f>
        <v>3</v>
      </c>
      <c r="N454" s="7">
        <f>+Ene!M454+Feb!M454+Mar!M454+Abr!M454+May!M454+Jun!M454+Jul!M454+Ago!M454+Set!M454+Oct!M454+Nov!M454+Dic!M454</f>
        <v>3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2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5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7</v>
      </c>
      <c r="AD459" s="7">
        <f>+Ene!AC459+Feb!AC459+Mar!AC459+Abr!AC459+May!AC459+Jun!AC459+Jul!AC459+Ago!AC459+Set!AC459+Oct!AC459+Nov!AC459+Dic!AC459</f>
        <v>2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8</v>
      </c>
      <c r="AG459" s="7">
        <f>+Ene!AF459+Feb!AF459+Mar!AF459+Abr!AF459+May!AF459+Jun!AF459+Jul!AF459+Ago!AF459+Set!AF459+Oct!AF459+Nov!AF459+Dic!AF459</f>
        <v>7</v>
      </c>
      <c r="AH459" s="7">
        <f>+Ene!AG459+Feb!AG459+Mar!AG459+Abr!AG459+May!AG459+Jun!AG459+Jul!AG459+Ago!AG459+Set!AG459+Oct!AG459+Nov!AG459+Dic!AG459</f>
        <v>8</v>
      </c>
    </row>
    <row r="460" spans="1:34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11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8</v>
      </c>
      <c r="AD460" s="7">
        <f>+Ene!AC460+Feb!AC460+Mar!AC460+Abr!AC460+May!AC460+Jun!AC460+Jul!AC460+Ago!AC460+Set!AC460+Oct!AC460+Nov!AC460+Dic!AC460</f>
        <v>7</v>
      </c>
      <c r="AE460" s="7">
        <f>+Ene!AD460+Feb!AD460+Mar!AD460+Abr!AD460+May!AD460+Jun!AD460+Jul!AD460+Ago!AD460+Set!AD460+Oct!AD460+Nov!AD460+Dic!AD460</f>
        <v>1</v>
      </c>
      <c r="AF460" s="7">
        <f>+Ene!AE460+Feb!AE460+Mar!AE460+Abr!AE460+May!AE460+Jun!AE460+Jul!AE460+Ago!AE460+Set!AE460+Oct!AE460+Nov!AE460+Dic!AE460</f>
        <v>9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5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2</v>
      </c>
      <c r="AD469" s="7">
        <f>+Ene!AC469+Feb!AC469+Mar!AC469+Abr!AC469+May!AC469+Jun!AC469+Jul!AC469+Ago!AC469+Set!AC469+Oct!AC469+Nov!AC469+Dic!AC469</f>
        <v>6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1</v>
      </c>
      <c r="AD471" s="7">
        <f>+Ene!AC471+Feb!AC471+Mar!AC471+Abr!AC471+May!AC471+Jun!AC471+Jul!AC471+Ago!AC471+Set!AC471+Oct!AC471+Nov!AC471+Dic!AC471</f>
        <v>1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1</v>
      </c>
      <c r="AG471" s="7">
        <f>+Ene!AF471+Feb!AF471+Mar!AF471+Abr!AF471+May!AF471+Jun!AF471+Jul!AF471+Ago!AF471+Set!AF471+Oct!AF471+Nov!AF471+Dic!AF471</f>
        <v>1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1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3</v>
      </c>
      <c r="L477" s="7">
        <f>+Ene!K477+Feb!K477+Mar!K477+Abr!K477+May!K477+Jun!K477+Jul!K477+Ago!K477+Set!K477+Oct!K477+Nov!K477+Dic!K477</f>
        <v>3</v>
      </c>
      <c r="M477" s="7">
        <f>+Ene!L477+Feb!L477+Mar!L477+Abr!L477+May!L477+Jun!L477+Jul!L477+Ago!L477+Set!L477+Oct!L477+Nov!L477+Dic!L477</f>
        <v>3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2</v>
      </c>
      <c r="AD477" s="7">
        <f>+Ene!AC477+Feb!AC477+Mar!AC477+Abr!AC477+May!AC477+Jun!AC477+Jul!AC477+Ago!AC477+Set!AC477+Oct!AC477+Nov!AC477+Dic!AC477</f>
        <v>3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4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3" priority="4"/>
  </conditionalFormatting>
  <conditionalFormatting sqref="H24">
    <cfRule type="duplicateValues" dxfId="2" priority="1"/>
  </conditionalFormatting>
  <conditionalFormatting sqref="H487:H488">
    <cfRule type="duplicateValues" dxfId="1" priority="3"/>
  </conditionalFormatting>
  <conditionalFormatting sqref="H48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6C54C-A986-4F05-9663-C408FB8CD9C6}">
  <dimension ref="A1:K536"/>
  <sheetViews>
    <sheetView zoomScale="90" zoomScaleNormal="90" workbookViewId="0">
      <selection activeCell="K4" sqref="K4"/>
    </sheetView>
  </sheetViews>
  <sheetFormatPr baseColWidth="10" defaultColWidth="11.5546875" defaultRowHeight="10.199999999999999" x14ac:dyDescent="0.2"/>
  <cols>
    <col min="1" max="1" width="5" style="33" customWidth="1"/>
    <col min="2" max="2" width="8.5546875" style="103" customWidth="1"/>
    <col min="3" max="3" width="12.44140625" style="103" customWidth="1"/>
    <col min="4" max="5" width="13.33203125" style="33" customWidth="1"/>
    <col min="6" max="6" width="11.5546875" style="33" customWidth="1"/>
    <col min="7" max="7" width="18" style="33" customWidth="1"/>
    <col min="8" max="8" width="14.6640625" style="98" customWidth="1"/>
    <col min="9" max="9" width="16.33203125" style="33" customWidth="1"/>
    <col min="10" max="10" width="24.44140625" style="33" customWidth="1"/>
    <col min="11" max="11" width="10.44140625" style="33" customWidth="1"/>
    <col min="12" max="16384" width="11.5546875" style="33"/>
  </cols>
  <sheetData>
    <row r="1" spans="1:11" ht="24" customHeight="1" x14ac:dyDescent="0.2">
      <c r="A1" s="111" t="s">
        <v>607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24.75" customHeight="1" x14ac:dyDescent="0.2">
      <c r="A2" s="113" t="s">
        <v>608</v>
      </c>
      <c r="B2" s="114" t="s">
        <v>609</v>
      </c>
      <c r="C2" s="115" t="s">
        <v>610</v>
      </c>
      <c r="D2" s="116" t="s">
        <v>611</v>
      </c>
      <c r="E2" s="108" t="s">
        <v>49</v>
      </c>
      <c r="F2" s="108" t="s">
        <v>612</v>
      </c>
      <c r="G2" s="108" t="s">
        <v>613</v>
      </c>
      <c r="H2" s="108" t="s">
        <v>614</v>
      </c>
      <c r="I2" s="108" t="s">
        <v>615</v>
      </c>
      <c r="J2" s="108" t="s">
        <v>616</v>
      </c>
      <c r="K2" s="117" t="s">
        <v>618</v>
      </c>
    </row>
    <row r="3" spans="1:11" ht="26.25" customHeight="1" x14ac:dyDescent="0.2">
      <c r="A3" s="113"/>
      <c r="B3" s="114"/>
      <c r="C3" s="115"/>
      <c r="D3" s="116"/>
      <c r="E3" s="108"/>
      <c r="F3" s="108"/>
      <c r="G3" s="108"/>
      <c r="H3" s="108"/>
      <c r="I3" s="108"/>
      <c r="J3" s="108"/>
      <c r="K3" s="118"/>
    </row>
    <row r="4" spans="1:11" ht="25.2" customHeight="1" x14ac:dyDescent="0.2">
      <c r="A4" s="39"/>
      <c r="B4" s="109" t="s">
        <v>627</v>
      </c>
      <c r="C4" s="109"/>
      <c r="D4" s="109"/>
      <c r="E4" s="109"/>
      <c r="F4" s="109"/>
      <c r="G4" s="109"/>
      <c r="H4" s="109"/>
      <c r="I4" s="109"/>
      <c r="J4" s="109"/>
      <c r="K4" s="40">
        <f>K5+K22+K29+K44+K56+K66</f>
        <v>2705</v>
      </c>
    </row>
    <row r="5" spans="1:11" ht="15" customHeight="1" x14ac:dyDescent="0.2">
      <c r="A5" s="41"/>
      <c r="B5" s="110" t="str">
        <f xml:space="preserve"> "MICRORED " &amp; I6</f>
        <v>MICRORED BALSAPUERTO</v>
      </c>
      <c r="C5" s="110"/>
      <c r="D5" s="110"/>
      <c r="E5" s="110"/>
      <c r="F5" s="110"/>
      <c r="G5" s="110"/>
      <c r="H5" s="110"/>
      <c r="I5" s="110"/>
      <c r="J5" s="110"/>
      <c r="K5" s="42">
        <f>SUM(K6:K21)</f>
        <v>592</v>
      </c>
    </row>
    <row r="6" spans="1:11" ht="15" customHeight="1" x14ac:dyDescent="0.2">
      <c r="A6" s="41">
        <v>1</v>
      </c>
      <c r="B6" s="43" t="s">
        <v>628</v>
      </c>
      <c r="C6" s="43">
        <v>187</v>
      </c>
      <c r="D6" s="44" t="s">
        <v>629</v>
      </c>
      <c r="E6" s="44" t="s">
        <v>49</v>
      </c>
      <c r="F6" s="45" t="s">
        <v>630</v>
      </c>
      <c r="G6" s="45" t="s">
        <v>15</v>
      </c>
      <c r="H6" s="45" t="s">
        <v>16</v>
      </c>
      <c r="I6" s="45" t="s">
        <v>15</v>
      </c>
      <c r="J6" s="46" t="s">
        <v>527</v>
      </c>
      <c r="K6" s="47">
        <v>180</v>
      </c>
    </row>
    <row r="7" spans="1:11" ht="15" customHeight="1" x14ac:dyDescent="0.2">
      <c r="A7" s="41">
        <v>2</v>
      </c>
      <c r="B7" s="43" t="s">
        <v>631</v>
      </c>
      <c r="C7" s="49">
        <v>9723</v>
      </c>
      <c r="D7" s="44" t="s">
        <v>632</v>
      </c>
      <c r="E7" s="44" t="s">
        <v>49</v>
      </c>
      <c r="F7" s="45" t="s">
        <v>630</v>
      </c>
      <c r="G7" s="45" t="s">
        <v>15</v>
      </c>
      <c r="H7" s="45" t="s">
        <v>16</v>
      </c>
      <c r="I7" s="45" t="s">
        <v>15</v>
      </c>
      <c r="J7" s="46" t="s">
        <v>528</v>
      </c>
      <c r="K7" s="47">
        <v>24</v>
      </c>
    </row>
    <row r="8" spans="1:11" ht="15" customHeight="1" x14ac:dyDescent="0.2">
      <c r="A8" s="41">
        <v>3</v>
      </c>
      <c r="B8" s="43" t="s">
        <v>633</v>
      </c>
      <c r="C8" s="43">
        <v>186</v>
      </c>
      <c r="D8" s="44" t="s">
        <v>634</v>
      </c>
      <c r="E8" s="44" t="s">
        <v>49</v>
      </c>
      <c r="F8" s="45" t="s">
        <v>630</v>
      </c>
      <c r="G8" s="45" t="s">
        <v>15</v>
      </c>
      <c r="H8" s="45" t="s">
        <v>16</v>
      </c>
      <c r="I8" s="45" t="s">
        <v>15</v>
      </c>
      <c r="J8" s="46" t="s">
        <v>529</v>
      </c>
      <c r="K8" s="47">
        <v>70</v>
      </c>
    </row>
    <row r="9" spans="1:11" ht="15" customHeight="1" x14ac:dyDescent="0.2">
      <c r="A9" s="41">
        <v>4</v>
      </c>
      <c r="B9" s="43" t="s">
        <v>631</v>
      </c>
      <c r="C9" s="43">
        <v>11687</v>
      </c>
      <c r="D9" s="44" t="s">
        <v>635</v>
      </c>
      <c r="E9" s="44" t="s">
        <v>49</v>
      </c>
      <c r="F9" s="45" t="s">
        <v>630</v>
      </c>
      <c r="G9" s="45" t="s">
        <v>15</v>
      </c>
      <c r="H9" s="45" t="s">
        <v>16</v>
      </c>
      <c r="I9" s="45" t="s">
        <v>15</v>
      </c>
      <c r="J9" s="46" t="s">
        <v>530</v>
      </c>
      <c r="K9" s="47">
        <v>15</v>
      </c>
    </row>
    <row r="10" spans="1:11" ht="15" customHeight="1" x14ac:dyDescent="0.2">
      <c r="A10" s="41">
        <v>5</v>
      </c>
      <c r="B10" s="43" t="s">
        <v>631</v>
      </c>
      <c r="C10" s="43">
        <v>188</v>
      </c>
      <c r="D10" s="44" t="s">
        <v>636</v>
      </c>
      <c r="E10" s="44" t="s">
        <v>49</v>
      </c>
      <c r="F10" s="45" t="s">
        <v>630</v>
      </c>
      <c r="G10" s="45" t="s">
        <v>15</v>
      </c>
      <c r="H10" s="45" t="s">
        <v>16</v>
      </c>
      <c r="I10" s="45" t="s">
        <v>15</v>
      </c>
      <c r="J10" s="46" t="s">
        <v>531</v>
      </c>
      <c r="K10" s="47">
        <v>20</v>
      </c>
    </row>
    <row r="11" spans="1:11" ht="15" customHeight="1" x14ac:dyDescent="0.2">
      <c r="A11" s="41">
        <v>6</v>
      </c>
      <c r="B11" s="43" t="s">
        <v>631</v>
      </c>
      <c r="C11" s="43">
        <v>189</v>
      </c>
      <c r="D11" s="44" t="s">
        <v>637</v>
      </c>
      <c r="E11" s="44" t="s">
        <v>49</v>
      </c>
      <c r="F11" s="45" t="s">
        <v>630</v>
      </c>
      <c r="G11" s="45" t="s">
        <v>15</v>
      </c>
      <c r="H11" s="45" t="s">
        <v>16</v>
      </c>
      <c r="I11" s="45" t="s">
        <v>15</v>
      </c>
      <c r="J11" s="46" t="s">
        <v>532</v>
      </c>
      <c r="K11" s="47">
        <v>45</v>
      </c>
    </row>
    <row r="12" spans="1:11" ht="15" customHeight="1" x14ac:dyDescent="0.2">
      <c r="A12" s="41">
        <v>7</v>
      </c>
      <c r="B12" s="43" t="s">
        <v>631</v>
      </c>
      <c r="C12" s="43">
        <v>302</v>
      </c>
      <c r="D12" s="44" t="s">
        <v>638</v>
      </c>
      <c r="E12" s="44" t="s">
        <v>49</v>
      </c>
      <c r="F12" s="45" t="s">
        <v>630</v>
      </c>
      <c r="G12" s="45" t="s">
        <v>15</v>
      </c>
      <c r="H12" s="45" t="s">
        <v>16</v>
      </c>
      <c r="I12" s="45" t="s">
        <v>15</v>
      </c>
      <c r="J12" s="46" t="s">
        <v>533</v>
      </c>
      <c r="K12" s="47">
        <v>48</v>
      </c>
    </row>
    <row r="13" spans="1:11" ht="15" customHeight="1" x14ac:dyDescent="0.2">
      <c r="A13" s="41">
        <v>8</v>
      </c>
      <c r="B13" s="43" t="s">
        <v>631</v>
      </c>
      <c r="C13" s="50">
        <v>304</v>
      </c>
      <c r="D13" s="44" t="s">
        <v>639</v>
      </c>
      <c r="E13" s="44" t="s">
        <v>49</v>
      </c>
      <c r="F13" s="45" t="s">
        <v>630</v>
      </c>
      <c r="G13" s="45" t="s">
        <v>15</v>
      </c>
      <c r="H13" s="45" t="s">
        <v>16</v>
      </c>
      <c r="I13" s="45" t="s">
        <v>15</v>
      </c>
      <c r="J13" s="46" t="s">
        <v>534</v>
      </c>
      <c r="K13" s="47">
        <v>30</v>
      </c>
    </row>
    <row r="14" spans="1:11" ht="15" customHeight="1" x14ac:dyDescent="0.2">
      <c r="A14" s="41">
        <v>9</v>
      </c>
      <c r="B14" s="43" t="s">
        <v>631</v>
      </c>
      <c r="C14" s="43">
        <v>190</v>
      </c>
      <c r="D14" s="44" t="s">
        <v>640</v>
      </c>
      <c r="E14" s="44" t="s">
        <v>49</v>
      </c>
      <c r="F14" s="45" t="s">
        <v>630</v>
      </c>
      <c r="G14" s="45" t="s">
        <v>15</v>
      </c>
      <c r="H14" s="45" t="s">
        <v>16</v>
      </c>
      <c r="I14" s="45" t="s">
        <v>15</v>
      </c>
      <c r="J14" s="46" t="s">
        <v>535</v>
      </c>
      <c r="K14" s="47">
        <v>18</v>
      </c>
    </row>
    <row r="15" spans="1:11" ht="15" customHeight="1" x14ac:dyDescent="0.2">
      <c r="A15" s="41">
        <v>10</v>
      </c>
      <c r="B15" s="43" t="s">
        <v>631</v>
      </c>
      <c r="C15" s="43">
        <v>7413</v>
      </c>
      <c r="D15" s="44" t="s">
        <v>641</v>
      </c>
      <c r="E15" s="44" t="s">
        <v>49</v>
      </c>
      <c r="F15" s="45" t="s">
        <v>630</v>
      </c>
      <c r="G15" s="45" t="s">
        <v>15</v>
      </c>
      <c r="H15" s="45" t="s">
        <v>16</v>
      </c>
      <c r="I15" s="45" t="s">
        <v>15</v>
      </c>
      <c r="J15" s="46" t="s">
        <v>536</v>
      </c>
      <c r="K15" s="47">
        <v>40</v>
      </c>
    </row>
    <row r="16" spans="1:11" ht="15" customHeight="1" x14ac:dyDescent="0.2">
      <c r="A16" s="41">
        <v>11</v>
      </c>
      <c r="B16" s="43" t="s">
        <v>631</v>
      </c>
      <c r="C16" s="43">
        <v>7462</v>
      </c>
      <c r="D16" s="44" t="s">
        <v>642</v>
      </c>
      <c r="E16" s="44" t="s">
        <v>49</v>
      </c>
      <c r="F16" s="45" t="s">
        <v>630</v>
      </c>
      <c r="G16" s="45" t="s">
        <v>15</v>
      </c>
      <c r="H16" s="45" t="s">
        <v>16</v>
      </c>
      <c r="I16" s="45" t="s">
        <v>15</v>
      </c>
      <c r="J16" s="46" t="s">
        <v>537</v>
      </c>
      <c r="K16" s="47">
        <v>21</v>
      </c>
    </row>
    <row r="17" spans="1:11" ht="15" customHeight="1" x14ac:dyDescent="0.2">
      <c r="A17" s="41">
        <v>12</v>
      </c>
      <c r="B17" s="43" t="s">
        <v>631</v>
      </c>
      <c r="C17" s="43">
        <v>9729</v>
      </c>
      <c r="D17" s="44" t="s">
        <v>643</v>
      </c>
      <c r="E17" s="44" t="s">
        <v>49</v>
      </c>
      <c r="F17" s="45" t="s">
        <v>630</v>
      </c>
      <c r="G17" s="45" t="s">
        <v>15</v>
      </c>
      <c r="H17" s="45" t="s">
        <v>16</v>
      </c>
      <c r="I17" s="45" t="s">
        <v>15</v>
      </c>
      <c r="J17" s="46" t="s">
        <v>538</v>
      </c>
      <c r="K17" s="47">
        <v>29</v>
      </c>
    </row>
    <row r="18" spans="1:11" ht="15" customHeight="1" x14ac:dyDescent="0.2">
      <c r="A18" s="41">
        <v>13</v>
      </c>
      <c r="B18" s="43" t="s">
        <v>631</v>
      </c>
      <c r="C18" s="43">
        <v>17571</v>
      </c>
      <c r="D18" s="44" t="s">
        <v>644</v>
      </c>
      <c r="E18" s="44" t="s">
        <v>49</v>
      </c>
      <c r="F18" s="45" t="s">
        <v>630</v>
      </c>
      <c r="G18" s="45" t="s">
        <v>15</v>
      </c>
      <c r="H18" s="45" t="s">
        <v>16</v>
      </c>
      <c r="I18" s="45" t="s">
        <v>15</v>
      </c>
      <c r="J18" s="46" t="s">
        <v>539</v>
      </c>
      <c r="K18" s="47">
        <v>12</v>
      </c>
    </row>
    <row r="19" spans="1:11" ht="15" customHeight="1" x14ac:dyDescent="0.2">
      <c r="A19" s="41">
        <v>14</v>
      </c>
      <c r="B19" s="43" t="s">
        <v>631</v>
      </c>
      <c r="C19" s="43">
        <v>17572</v>
      </c>
      <c r="D19" s="44" t="s">
        <v>645</v>
      </c>
      <c r="E19" s="44" t="s">
        <v>49</v>
      </c>
      <c r="F19" s="45" t="s">
        <v>630</v>
      </c>
      <c r="G19" s="45" t="s">
        <v>15</v>
      </c>
      <c r="H19" s="45" t="s">
        <v>16</v>
      </c>
      <c r="I19" s="45" t="s">
        <v>15</v>
      </c>
      <c r="J19" s="46" t="s">
        <v>540</v>
      </c>
      <c r="K19" s="47">
        <v>10</v>
      </c>
    </row>
    <row r="20" spans="1:11" ht="15" customHeight="1" x14ac:dyDescent="0.2">
      <c r="A20" s="41">
        <v>15</v>
      </c>
      <c r="B20" s="43" t="s">
        <v>631</v>
      </c>
      <c r="C20" s="43">
        <v>17569</v>
      </c>
      <c r="D20" s="44" t="s">
        <v>646</v>
      </c>
      <c r="E20" s="44" t="s">
        <v>49</v>
      </c>
      <c r="F20" s="45" t="s">
        <v>630</v>
      </c>
      <c r="G20" s="45" t="s">
        <v>15</v>
      </c>
      <c r="H20" s="45" t="s">
        <v>16</v>
      </c>
      <c r="I20" s="45" t="s">
        <v>15</v>
      </c>
      <c r="J20" s="46" t="s">
        <v>541</v>
      </c>
      <c r="K20" s="47">
        <v>18</v>
      </c>
    </row>
    <row r="21" spans="1:11" ht="15" customHeight="1" x14ac:dyDescent="0.2">
      <c r="A21" s="41">
        <v>16</v>
      </c>
      <c r="B21" s="43" t="s">
        <v>631</v>
      </c>
      <c r="C21" s="43">
        <v>33095</v>
      </c>
      <c r="D21" s="44" t="s">
        <v>647</v>
      </c>
      <c r="E21" s="44" t="s">
        <v>49</v>
      </c>
      <c r="F21" s="45" t="s">
        <v>630</v>
      </c>
      <c r="G21" s="45" t="s">
        <v>15</v>
      </c>
      <c r="H21" s="45" t="s">
        <v>16</v>
      </c>
      <c r="I21" s="45" t="s">
        <v>15</v>
      </c>
      <c r="J21" s="46" t="s">
        <v>648</v>
      </c>
      <c r="K21" s="47">
        <v>12</v>
      </c>
    </row>
    <row r="22" spans="1:11" ht="15" customHeight="1" x14ac:dyDescent="0.2">
      <c r="A22" s="41"/>
      <c r="B22" s="119" t="str">
        <f xml:space="preserve"> "MICRORED " &amp; I23</f>
        <v>MICRORED JEBEROS</v>
      </c>
      <c r="C22" s="119"/>
      <c r="D22" s="119"/>
      <c r="E22" s="119"/>
      <c r="F22" s="119"/>
      <c r="G22" s="119"/>
      <c r="H22" s="119"/>
      <c r="I22" s="119"/>
      <c r="J22" s="119"/>
      <c r="K22" s="42">
        <f t="shared" ref="K22" si="0">SUM(K23:K28)</f>
        <v>120</v>
      </c>
    </row>
    <row r="23" spans="1:11" ht="15" customHeight="1" x14ac:dyDescent="0.2">
      <c r="A23" s="41">
        <v>17</v>
      </c>
      <c r="B23" s="43" t="s">
        <v>649</v>
      </c>
      <c r="C23" s="43">
        <v>191</v>
      </c>
      <c r="D23" s="44" t="s">
        <v>650</v>
      </c>
      <c r="E23" s="44" t="s">
        <v>49</v>
      </c>
      <c r="F23" s="45" t="s">
        <v>630</v>
      </c>
      <c r="G23" s="45" t="s">
        <v>76</v>
      </c>
      <c r="H23" s="45" t="s">
        <v>16</v>
      </c>
      <c r="I23" s="45" t="s">
        <v>76</v>
      </c>
      <c r="J23" s="46" t="s">
        <v>562</v>
      </c>
      <c r="K23" s="47">
        <v>53</v>
      </c>
    </row>
    <row r="24" spans="1:11" ht="15" customHeight="1" x14ac:dyDescent="0.2">
      <c r="A24" s="41">
        <v>18</v>
      </c>
      <c r="B24" s="43" t="s">
        <v>631</v>
      </c>
      <c r="C24" s="43">
        <v>192</v>
      </c>
      <c r="D24" s="44" t="s">
        <v>651</v>
      </c>
      <c r="E24" s="44" t="s">
        <v>49</v>
      </c>
      <c r="F24" s="45" t="s">
        <v>630</v>
      </c>
      <c r="G24" s="45" t="s">
        <v>76</v>
      </c>
      <c r="H24" s="45" t="s">
        <v>16</v>
      </c>
      <c r="I24" s="45" t="s">
        <v>76</v>
      </c>
      <c r="J24" s="46" t="s">
        <v>563</v>
      </c>
      <c r="K24" s="47">
        <v>40</v>
      </c>
    </row>
    <row r="25" spans="1:11" ht="15" customHeight="1" x14ac:dyDescent="0.2">
      <c r="A25" s="41">
        <v>19</v>
      </c>
      <c r="B25" s="43" t="s">
        <v>631</v>
      </c>
      <c r="C25" s="43">
        <v>16653</v>
      </c>
      <c r="D25" s="44" t="s">
        <v>652</v>
      </c>
      <c r="E25" s="44" t="s">
        <v>49</v>
      </c>
      <c r="F25" s="45" t="s">
        <v>630</v>
      </c>
      <c r="G25" s="45" t="s">
        <v>76</v>
      </c>
      <c r="H25" s="45" t="s">
        <v>16</v>
      </c>
      <c r="I25" s="45" t="s">
        <v>76</v>
      </c>
      <c r="J25" s="46" t="s">
        <v>564</v>
      </c>
      <c r="K25" s="47">
        <v>10</v>
      </c>
    </row>
    <row r="26" spans="1:11" ht="15" customHeight="1" x14ac:dyDescent="0.2">
      <c r="A26" s="41">
        <v>20</v>
      </c>
      <c r="B26" s="51" t="s">
        <v>631</v>
      </c>
      <c r="C26" s="43">
        <v>25343</v>
      </c>
      <c r="D26" s="44" t="s">
        <v>653</v>
      </c>
      <c r="E26" s="44" t="s">
        <v>49</v>
      </c>
      <c r="F26" s="45" t="s">
        <v>630</v>
      </c>
      <c r="G26" s="45" t="s">
        <v>76</v>
      </c>
      <c r="H26" s="45" t="s">
        <v>16</v>
      </c>
      <c r="I26" s="45" t="s">
        <v>76</v>
      </c>
      <c r="J26" s="46" t="s">
        <v>566</v>
      </c>
      <c r="K26" s="47">
        <v>10</v>
      </c>
    </row>
    <row r="27" spans="1:11" ht="15" customHeight="1" x14ac:dyDescent="0.2">
      <c r="A27" s="41">
        <v>21</v>
      </c>
      <c r="B27" s="51" t="s">
        <v>631</v>
      </c>
      <c r="C27" s="43">
        <v>25338</v>
      </c>
      <c r="D27" s="44" t="s">
        <v>654</v>
      </c>
      <c r="E27" s="44" t="s">
        <v>49</v>
      </c>
      <c r="F27" s="45" t="s">
        <v>630</v>
      </c>
      <c r="G27" s="45" t="s">
        <v>76</v>
      </c>
      <c r="H27" s="45" t="s">
        <v>16</v>
      </c>
      <c r="I27" s="45" t="s">
        <v>76</v>
      </c>
      <c r="J27" s="46" t="s">
        <v>512</v>
      </c>
      <c r="K27" s="47">
        <v>3</v>
      </c>
    </row>
    <row r="28" spans="1:11" ht="15" customHeight="1" x14ac:dyDescent="0.2">
      <c r="A28" s="41">
        <v>22</v>
      </c>
      <c r="B28" s="51" t="s">
        <v>631</v>
      </c>
      <c r="C28" s="43">
        <v>26774</v>
      </c>
      <c r="D28" s="44" t="s">
        <v>655</v>
      </c>
      <c r="E28" s="44" t="s">
        <v>49</v>
      </c>
      <c r="F28" s="45" t="s">
        <v>630</v>
      </c>
      <c r="G28" s="45" t="s">
        <v>76</v>
      </c>
      <c r="H28" s="45" t="s">
        <v>16</v>
      </c>
      <c r="I28" s="45" t="s">
        <v>76</v>
      </c>
      <c r="J28" s="46" t="s">
        <v>565</v>
      </c>
      <c r="K28" s="47">
        <v>4</v>
      </c>
    </row>
    <row r="29" spans="1:11" ht="15" customHeight="1" x14ac:dyDescent="0.2">
      <c r="A29" s="41"/>
      <c r="B29" s="119" t="str">
        <f xml:space="preserve"> "MICRORED " &amp; I30</f>
        <v>MICRORED LAGUNAS</v>
      </c>
      <c r="C29" s="119"/>
      <c r="D29" s="119"/>
      <c r="E29" s="119"/>
      <c r="F29" s="119"/>
      <c r="G29" s="119"/>
      <c r="H29" s="119"/>
      <c r="I29" s="119"/>
      <c r="J29" s="119"/>
      <c r="K29" s="42">
        <f>SUM(K30:K43)</f>
        <v>201</v>
      </c>
    </row>
    <row r="30" spans="1:11" ht="15" customHeight="1" x14ac:dyDescent="0.2">
      <c r="A30" s="41">
        <v>23</v>
      </c>
      <c r="B30" s="51" t="s">
        <v>628</v>
      </c>
      <c r="C30" s="43">
        <v>193</v>
      </c>
      <c r="D30" s="44" t="s">
        <v>656</v>
      </c>
      <c r="E30" s="44" t="s">
        <v>49</v>
      </c>
      <c r="F30" s="45" t="s">
        <v>630</v>
      </c>
      <c r="G30" s="45" t="s">
        <v>77</v>
      </c>
      <c r="H30" s="45" t="s">
        <v>16</v>
      </c>
      <c r="I30" s="45" t="s">
        <v>77</v>
      </c>
      <c r="J30" s="46" t="s">
        <v>77</v>
      </c>
      <c r="K30" s="47">
        <v>70</v>
      </c>
    </row>
    <row r="31" spans="1:11" ht="15" customHeight="1" x14ac:dyDescent="0.2">
      <c r="A31" s="41">
        <v>24</v>
      </c>
      <c r="B31" s="52" t="s">
        <v>631</v>
      </c>
      <c r="C31" s="43">
        <v>194</v>
      </c>
      <c r="D31" s="44" t="s">
        <v>657</v>
      </c>
      <c r="E31" s="44" t="s">
        <v>49</v>
      </c>
      <c r="F31" s="45" t="s">
        <v>630</v>
      </c>
      <c r="G31" s="45" t="s">
        <v>77</v>
      </c>
      <c r="H31" s="45" t="s">
        <v>16</v>
      </c>
      <c r="I31" s="45" t="s">
        <v>77</v>
      </c>
      <c r="J31" s="46" t="s">
        <v>552</v>
      </c>
      <c r="K31" s="47">
        <v>5</v>
      </c>
    </row>
    <row r="32" spans="1:11" ht="15" customHeight="1" x14ac:dyDescent="0.2">
      <c r="A32" s="41">
        <v>25</v>
      </c>
      <c r="B32" s="52" t="s">
        <v>631</v>
      </c>
      <c r="C32" s="43">
        <v>196</v>
      </c>
      <c r="D32" s="44" t="s">
        <v>658</v>
      </c>
      <c r="E32" s="44" t="s">
        <v>49</v>
      </c>
      <c r="F32" s="45" t="s">
        <v>630</v>
      </c>
      <c r="G32" s="45" t="s">
        <v>77</v>
      </c>
      <c r="H32" s="45" t="s">
        <v>16</v>
      </c>
      <c r="I32" s="45" t="s">
        <v>77</v>
      </c>
      <c r="J32" s="46" t="s">
        <v>553</v>
      </c>
      <c r="K32" s="47">
        <v>20</v>
      </c>
    </row>
    <row r="33" spans="1:11" ht="15" customHeight="1" x14ac:dyDescent="0.2">
      <c r="A33" s="41">
        <v>26</v>
      </c>
      <c r="B33" s="53" t="s">
        <v>631</v>
      </c>
      <c r="C33" s="43">
        <v>197</v>
      </c>
      <c r="D33" s="44" t="s">
        <v>659</v>
      </c>
      <c r="E33" s="44" t="s">
        <v>49</v>
      </c>
      <c r="F33" s="45" t="s">
        <v>630</v>
      </c>
      <c r="G33" s="45" t="s">
        <v>77</v>
      </c>
      <c r="H33" s="45" t="s">
        <v>16</v>
      </c>
      <c r="I33" s="45" t="s">
        <v>77</v>
      </c>
      <c r="J33" s="46" t="s">
        <v>554</v>
      </c>
      <c r="K33" s="47">
        <v>18</v>
      </c>
    </row>
    <row r="34" spans="1:11" ht="15" customHeight="1" x14ac:dyDescent="0.2">
      <c r="A34" s="41">
        <v>27</v>
      </c>
      <c r="B34" s="53" t="s">
        <v>631</v>
      </c>
      <c r="C34" s="43">
        <v>199</v>
      </c>
      <c r="D34" s="44" t="s">
        <v>660</v>
      </c>
      <c r="E34" s="44" t="s">
        <v>49</v>
      </c>
      <c r="F34" s="45" t="s">
        <v>630</v>
      </c>
      <c r="G34" s="45" t="s">
        <v>77</v>
      </c>
      <c r="H34" s="45" t="s">
        <v>16</v>
      </c>
      <c r="I34" s="45" t="s">
        <v>77</v>
      </c>
      <c r="J34" s="46" t="s">
        <v>555</v>
      </c>
      <c r="K34" s="47">
        <v>8</v>
      </c>
    </row>
    <row r="35" spans="1:11" ht="15" customHeight="1" x14ac:dyDescent="0.2">
      <c r="A35" s="41">
        <v>28</v>
      </c>
      <c r="B35" s="53" t="s">
        <v>631</v>
      </c>
      <c r="C35" s="43">
        <v>200</v>
      </c>
      <c r="D35" s="44" t="s">
        <v>661</v>
      </c>
      <c r="E35" s="44" t="s">
        <v>49</v>
      </c>
      <c r="F35" s="45" t="s">
        <v>630</v>
      </c>
      <c r="G35" s="45" t="s">
        <v>77</v>
      </c>
      <c r="H35" s="45" t="s">
        <v>16</v>
      </c>
      <c r="I35" s="45" t="s">
        <v>77</v>
      </c>
      <c r="J35" s="46" t="s">
        <v>556</v>
      </c>
      <c r="K35" s="47">
        <v>5</v>
      </c>
    </row>
    <row r="36" spans="1:11" ht="15" customHeight="1" x14ac:dyDescent="0.2">
      <c r="A36" s="41">
        <v>29</v>
      </c>
      <c r="B36" s="53" t="s">
        <v>631</v>
      </c>
      <c r="C36" s="43">
        <v>201</v>
      </c>
      <c r="D36" s="44" t="s">
        <v>662</v>
      </c>
      <c r="E36" s="44" t="s">
        <v>49</v>
      </c>
      <c r="F36" s="45" t="s">
        <v>630</v>
      </c>
      <c r="G36" s="45" t="s">
        <v>77</v>
      </c>
      <c r="H36" s="45" t="s">
        <v>16</v>
      </c>
      <c r="I36" s="45" t="s">
        <v>77</v>
      </c>
      <c r="J36" s="46" t="s">
        <v>557</v>
      </c>
      <c r="K36" s="47">
        <v>7</v>
      </c>
    </row>
    <row r="37" spans="1:11" ht="15" customHeight="1" x14ac:dyDescent="0.2">
      <c r="A37" s="41">
        <v>30</v>
      </c>
      <c r="B37" s="53" t="s">
        <v>631</v>
      </c>
      <c r="C37" s="43">
        <v>195</v>
      </c>
      <c r="D37" s="44" t="s">
        <v>663</v>
      </c>
      <c r="E37" s="44" t="s">
        <v>49</v>
      </c>
      <c r="F37" s="45" t="s">
        <v>630</v>
      </c>
      <c r="G37" s="45" t="s">
        <v>77</v>
      </c>
      <c r="H37" s="45" t="s">
        <v>16</v>
      </c>
      <c r="I37" s="45" t="s">
        <v>77</v>
      </c>
      <c r="J37" s="46" t="s">
        <v>558</v>
      </c>
      <c r="K37" s="47">
        <v>6</v>
      </c>
    </row>
    <row r="38" spans="1:11" ht="15" customHeight="1" x14ac:dyDescent="0.2">
      <c r="A38" s="41">
        <v>31</v>
      </c>
      <c r="B38" s="51" t="s">
        <v>631</v>
      </c>
      <c r="C38" s="43">
        <v>16641</v>
      </c>
      <c r="D38" s="44" t="s">
        <v>664</v>
      </c>
      <c r="E38" s="44" t="s">
        <v>49</v>
      </c>
      <c r="F38" s="45" t="s">
        <v>630</v>
      </c>
      <c r="G38" s="45" t="s">
        <v>77</v>
      </c>
      <c r="H38" s="45" t="s">
        <v>16</v>
      </c>
      <c r="I38" s="45" t="s">
        <v>77</v>
      </c>
      <c r="J38" s="46" t="s">
        <v>559</v>
      </c>
      <c r="K38" s="47">
        <v>7</v>
      </c>
    </row>
    <row r="39" spans="1:11" ht="15" customHeight="1" x14ac:dyDescent="0.2">
      <c r="A39" s="41">
        <v>32</v>
      </c>
      <c r="B39" s="52" t="s">
        <v>631</v>
      </c>
      <c r="C39" s="43">
        <v>16651</v>
      </c>
      <c r="D39" s="44" t="s">
        <v>665</v>
      </c>
      <c r="E39" s="44" t="s">
        <v>49</v>
      </c>
      <c r="F39" s="45" t="s">
        <v>630</v>
      </c>
      <c r="G39" s="45" t="s">
        <v>77</v>
      </c>
      <c r="H39" s="45" t="s">
        <v>16</v>
      </c>
      <c r="I39" s="45" t="s">
        <v>77</v>
      </c>
      <c r="J39" s="46" t="s">
        <v>560</v>
      </c>
      <c r="K39" s="47">
        <v>9</v>
      </c>
    </row>
    <row r="40" spans="1:11" ht="15" customHeight="1" x14ac:dyDescent="0.2">
      <c r="A40" s="41">
        <v>33</v>
      </c>
      <c r="B40" s="51" t="s">
        <v>631</v>
      </c>
      <c r="C40" s="43">
        <v>25346</v>
      </c>
      <c r="D40" s="44" t="s">
        <v>666</v>
      </c>
      <c r="E40" s="44" t="s">
        <v>49</v>
      </c>
      <c r="F40" s="45" t="s">
        <v>630</v>
      </c>
      <c r="G40" s="45" t="s">
        <v>77</v>
      </c>
      <c r="H40" s="45" t="s">
        <v>16</v>
      </c>
      <c r="I40" s="45" t="s">
        <v>77</v>
      </c>
      <c r="J40" s="46" t="s">
        <v>561</v>
      </c>
      <c r="K40" s="47">
        <v>7</v>
      </c>
    </row>
    <row r="41" spans="1:11" ht="15" customHeight="1" x14ac:dyDescent="0.2">
      <c r="A41" s="41">
        <v>34</v>
      </c>
      <c r="B41" s="51" t="s">
        <v>631</v>
      </c>
      <c r="C41" s="43">
        <v>32291</v>
      </c>
      <c r="D41" s="44">
        <v>160206312</v>
      </c>
      <c r="E41" s="44" t="s">
        <v>49</v>
      </c>
      <c r="F41" s="45" t="s">
        <v>630</v>
      </c>
      <c r="G41" s="45" t="s">
        <v>77</v>
      </c>
      <c r="H41" s="45" t="s">
        <v>16</v>
      </c>
      <c r="I41" s="45" t="s">
        <v>77</v>
      </c>
      <c r="J41" s="46" t="s">
        <v>667</v>
      </c>
      <c r="K41" s="47">
        <v>30</v>
      </c>
    </row>
    <row r="42" spans="1:11" ht="15" customHeight="1" x14ac:dyDescent="0.2">
      <c r="A42" s="41">
        <v>35</v>
      </c>
      <c r="B42" s="51" t="s">
        <v>631</v>
      </c>
      <c r="C42" s="43">
        <v>33385</v>
      </c>
      <c r="D42" s="44" t="s">
        <v>668</v>
      </c>
      <c r="E42" s="44" t="s">
        <v>49</v>
      </c>
      <c r="F42" s="45" t="s">
        <v>630</v>
      </c>
      <c r="G42" s="45" t="s">
        <v>77</v>
      </c>
      <c r="H42" s="45" t="s">
        <v>16</v>
      </c>
      <c r="I42" s="45" t="s">
        <v>77</v>
      </c>
      <c r="J42" s="46" t="s">
        <v>308</v>
      </c>
      <c r="K42" s="47">
        <v>3</v>
      </c>
    </row>
    <row r="43" spans="1:11" ht="15" customHeight="1" x14ac:dyDescent="0.2">
      <c r="A43" s="41">
        <v>36</v>
      </c>
      <c r="B43" s="51" t="s">
        <v>631</v>
      </c>
      <c r="C43" s="43">
        <v>33384</v>
      </c>
      <c r="D43" s="44" t="s">
        <v>669</v>
      </c>
      <c r="E43" s="44" t="s">
        <v>49</v>
      </c>
      <c r="F43" s="45" t="s">
        <v>630</v>
      </c>
      <c r="G43" s="45" t="s">
        <v>77</v>
      </c>
      <c r="H43" s="45" t="s">
        <v>16</v>
      </c>
      <c r="I43" s="45" t="s">
        <v>77</v>
      </c>
      <c r="J43" s="46" t="s">
        <v>670</v>
      </c>
      <c r="K43" s="47">
        <v>6</v>
      </c>
    </row>
    <row r="44" spans="1:11" ht="15" customHeight="1" x14ac:dyDescent="0.2">
      <c r="A44" s="41"/>
      <c r="B44" s="119" t="str">
        <f xml:space="preserve"> "MICRORED " &amp; I45</f>
        <v>MICRORED SANTA CRUZ</v>
      </c>
      <c r="C44" s="119"/>
      <c r="D44" s="119"/>
      <c r="E44" s="119"/>
      <c r="F44" s="119"/>
      <c r="G44" s="119"/>
      <c r="H44" s="119"/>
      <c r="I44" s="119"/>
      <c r="J44" s="119"/>
      <c r="K44" s="42">
        <f>SUM(K45:K55)</f>
        <v>99</v>
      </c>
    </row>
    <row r="45" spans="1:11" ht="15" customHeight="1" x14ac:dyDescent="0.2">
      <c r="A45" s="41">
        <v>38</v>
      </c>
      <c r="B45" s="52" t="s">
        <v>649</v>
      </c>
      <c r="C45" s="43">
        <v>202</v>
      </c>
      <c r="D45" s="44" t="s">
        <v>671</v>
      </c>
      <c r="E45" s="44" t="s">
        <v>49</v>
      </c>
      <c r="F45" s="45" t="s">
        <v>630</v>
      </c>
      <c r="G45" s="45" t="s">
        <v>672</v>
      </c>
      <c r="H45" s="45" t="s">
        <v>16</v>
      </c>
      <c r="I45" s="45" t="s">
        <v>195</v>
      </c>
      <c r="J45" s="46" t="s">
        <v>542</v>
      </c>
      <c r="K45" s="47">
        <v>24</v>
      </c>
    </row>
    <row r="46" spans="1:11" ht="15" customHeight="1" x14ac:dyDescent="0.2">
      <c r="A46" s="41">
        <v>39</v>
      </c>
      <c r="B46" s="53" t="s">
        <v>631</v>
      </c>
      <c r="C46" s="43">
        <v>27451</v>
      </c>
      <c r="D46" s="44" t="s">
        <v>673</v>
      </c>
      <c r="E46" s="44" t="s">
        <v>49</v>
      </c>
      <c r="F46" s="45" t="s">
        <v>630</v>
      </c>
      <c r="G46" s="45" t="s">
        <v>672</v>
      </c>
      <c r="H46" s="45" t="s">
        <v>16</v>
      </c>
      <c r="I46" s="45" t="s">
        <v>195</v>
      </c>
      <c r="J46" s="46" t="s">
        <v>674</v>
      </c>
      <c r="K46" s="47">
        <v>5</v>
      </c>
    </row>
    <row r="47" spans="1:11" ht="15" customHeight="1" x14ac:dyDescent="0.2">
      <c r="A47" s="41">
        <v>40</v>
      </c>
      <c r="B47" s="53" t="s">
        <v>631</v>
      </c>
      <c r="C47" s="43">
        <v>205</v>
      </c>
      <c r="D47" s="44" t="s">
        <v>675</v>
      </c>
      <c r="E47" s="44" t="s">
        <v>49</v>
      </c>
      <c r="F47" s="45" t="s">
        <v>630</v>
      </c>
      <c r="G47" s="45" t="s">
        <v>672</v>
      </c>
      <c r="H47" s="45" t="s">
        <v>16</v>
      </c>
      <c r="I47" s="45" t="s">
        <v>195</v>
      </c>
      <c r="J47" s="46" t="s">
        <v>544</v>
      </c>
      <c r="K47" s="47">
        <v>7</v>
      </c>
    </row>
    <row r="48" spans="1:11" ht="15" customHeight="1" x14ac:dyDescent="0.2">
      <c r="A48" s="41">
        <v>41</v>
      </c>
      <c r="B48" s="53" t="s">
        <v>631</v>
      </c>
      <c r="C48" s="43">
        <v>32465</v>
      </c>
      <c r="D48" s="44" t="s">
        <v>676</v>
      </c>
      <c r="E48" s="44" t="s">
        <v>49</v>
      </c>
      <c r="F48" s="45" t="s">
        <v>630</v>
      </c>
      <c r="G48" s="45" t="s">
        <v>672</v>
      </c>
      <c r="H48" s="45" t="s">
        <v>16</v>
      </c>
      <c r="I48" s="45" t="s">
        <v>195</v>
      </c>
      <c r="J48" s="46" t="s">
        <v>298</v>
      </c>
      <c r="K48" s="47">
        <v>5</v>
      </c>
    </row>
    <row r="49" spans="1:11" ht="15" customHeight="1" x14ac:dyDescent="0.2">
      <c r="A49" s="41">
        <v>42</v>
      </c>
      <c r="B49" s="53" t="s">
        <v>631</v>
      </c>
      <c r="C49" s="43">
        <v>204</v>
      </c>
      <c r="D49" s="44" t="s">
        <v>677</v>
      </c>
      <c r="E49" s="44" t="s">
        <v>49</v>
      </c>
      <c r="F49" s="45" t="s">
        <v>630</v>
      </c>
      <c r="G49" s="45" t="s">
        <v>672</v>
      </c>
      <c r="H49" s="45" t="s">
        <v>16</v>
      </c>
      <c r="I49" s="45" t="s">
        <v>195</v>
      </c>
      <c r="J49" s="46" t="s">
        <v>545</v>
      </c>
      <c r="K49" s="47">
        <v>5</v>
      </c>
    </row>
    <row r="50" spans="1:11" ht="15" customHeight="1" x14ac:dyDescent="0.2">
      <c r="A50" s="41">
        <v>43</v>
      </c>
      <c r="B50" s="53" t="s">
        <v>631</v>
      </c>
      <c r="C50" s="43">
        <v>6695</v>
      </c>
      <c r="D50" s="44" t="s">
        <v>678</v>
      </c>
      <c r="E50" s="44" t="s">
        <v>49</v>
      </c>
      <c r="F50" s="45" t="s">
        <v>630</v>
      </c>
      <c r="G50" s="45" t="s">
        <v>672</v>
      </c>
      <c r="H50" s="45" t="s">
        <v>16</v>
      </c>
      <c r="I50" s="45" t="s">
        <v>195</v>
      </c>
      <c r="J50" s="46" t="s">
        <v>546</v>
      </c>
      <c r="K50" s="47">
        <v>12</v>
      </c>
    </row>
    <row r="51" spans="1:11" ht="15" customHeight="1" x14ac:dyDescent="0.2">
      <c r="A51" s="41">
        <v>44</v>
      </c>
      <c r="B51" s="51" t="s">
        <v>679</v>
      </c>
      <c r="C51" s="43">
        <v>15657</v>
      </c>
      <c r="D51" s="44" t="s">
        <v>680</v>
      </c>
      <c r="E51" s="44" t="s">
        <v>49</v>
      </c>
      <c r="F51" s="45" t="s">
        <v>630</v>
      </c>
      <c r="G51" s="45" t="s">
        <v>672</v>
      </c>
      <c r="H51" s="45" t="s">
        <v>16</v>
      </c>
      <c r="I51" s="45" t="s">
        <v>195</v>
      </c>
      <c r="J51" s="46" t="s">
        <v>547</v>
      </c>
      <c r="K51" s="47">
        <v>8</v>
      </c>
    </row>
    <row r="52" spans="1:11" ht="15" customHeight="1" x14ac:dyDescent="0.2">
      <c r="A52" s="41">
        <v>45</v>
      </c>
      <c r="B52" s="53" t="s">
        <v>631</v>
      </c>
      <c r="C52" s="43">
        <v>15854</v>
      </c>
      <c r="D52" s="44" t="s">
        <v>681</v>
      </c>
      <c r="E52" s="44" t="s">
        <v>49</v>
      </c>
      <c r="F52" s="45" t="s">
        <v>630</v>
      </c>
      <c r="G52" s="45" t="s">
        <v>672</v>
      </c>
      <c r="H52" s="45" t="s">
        <v>16</v>
      </c>
      <c r="I52" s="45" t="s">
        <v>195</v>
      </c>
      <c r="J52" s="46" t="s">
        <v>548</v>
      </c>
      <c r="K52" s="47">
        <v>12</v>
      </c>
    </row>
    <row r="53" spans="1:11" ht="15" customHeight="1" x14ac:dyDescent="0.2">
      <c r="A53" s="41">
        <v>46</v>
      </c>
      <c r="B53" s="53" t="s">
        <v>631</v>
      </c>
      <c r="C53" s="43">
        <v>17685</v>
      </c>
      <c r="D53" s="44" t="s">
        <v>682</v>
      </c>
      <c r="E53" s="44" t="s">
        <v>49</v>
      </c>
      <c r="F53" s="45" t="s">
        <v>630</v>
      </c>
      <c r="G53" s="45" t="s">
        <v>672</v>
      </c>
      <c r="H53" s="45" t="s">
        <v>16</v>
      </c>
      <c r="I53" s="45" t="s">
        <v>195</v>
      </c>
      <c r="J53" s="46" t="s">
        <v>549</v>
      </c>
      <c r="K53" s="47">
        <v>6</v>
      </c>
    </row>
    <row r="54" spans="1:11" ht="15" customHeight="1" x14ac:dyDescent="0.2">
      <c r="A54" s="41">
        <v>47</v>
      </c>
      <c r="B54" s="53" t="s">
        <v>631</v>
      </c>
      <c r="C54" s="43">
        <v>31671</v>
      </c>
      <c r="D54" s="44" t="s">
        <v>683</v>
      </c>
      <c r="E54" s="44" t="s">
        <v>49</v>
      </c>
      <c r="F54" s="45" t="s">
        <v>630</v>
      </c>
      <c r="G54" s="45" t="s">
        <v>672</v>
      </c>
      <c r="H54" s="45" t="s">
        <v>16</v>
      </c>
      <c r="I54" s="45" t="s">
        <v>195</v>
      </c>
      <c r="J54" s="46" t="s">
        <v>550</v>
      </c>
      <c r="K54" s="47">
        <v>10</v>
      </c>
    </row>
    <row r="55" spans="1:11" ht="15" customHeight="1" x14ac:dyDescent="0.2">
      <c r="A55" s="41">
        <v>48</v>
      </c>
      <c r="B55" s="53" t="s">
        <v>631</v>
      </c>
      <c r="C55" s="43">
        <v>31239</v>
      </c>
      <c r="D55" s="44" t="s">
        <v>684</v>
      </c>
      <c r="E55" s="44" t="s">
        <v>49</v>
      </c>
      <c r="F55" s="45" t="s">
        <v>630</v>
      </c>
      <c r="G55" s="45" t="s">
        <v>672</v>
      </c>
      <c r="H55" s="45" t="s">
        <v>16</v>
      </c>
      <c r="I55" s="45" t="s">
        <v>195</v>
      </c>
      <c r="J55" s="46" t="s">
        <v>551</v>
      </c>
      <c r="K55" s="47">
        <v>5</v>
      </c>
    </row>
    <row r="56" spans="1:11" ht="15" customHeight="1" x14ac:dyDescent="0.2">
      <c r="A56" s="41"/>
      <c r="B56" s="119" t="str">
        <f xml:space="preserve"> "MICRORED " &amp; I57</f>
        <v>MICRORED SHUCUSHYACU</v>
      </c>
      <c r="C56" s="119"/>
      <c r="D56" s="119"/>
      <c r="E56" s="119"/>
      <c r="F56" s="119"/>
      <c r="G56" s="119"/>
      <c r="H56" s="119"/>
      <c r="I56" s="119"/>
      <c r="J56" s="119"/>
      <c r="K56" s="42">
        <f>SUM(K57:K65)</f>
        <v>121</v>
      </c>
    </row>
    <row r="57" spans="1:11" ht="15" customHeight="1" x14ac:dyDescent="0.2">
      <c r="A57" s="41">
        <v>49</v>
      </c>
      <c r="B57" s="52" t="s">
        <v>633</v>
      </c>
      <c r="C57" s="43">
        <v>209</v>
      </c>
      <c r="D57" s="44" t="s">
        <v>685</v>
      </c>
      <c r="E57" s="44" t="s">
        <v>49</v>
      </c>
      <c r="F57" s="45" t="s">
        <v>630</v>
      </c>
      <c r="G57" s="45" t="s">
        <v>686</v>
      </c>
      <c r="H57" s="45" t="s">
        <v>16</v>
      </c>
      <c r="I57" s="45" t="s">
        <v>519</v>
      </c>
      <c r="J57" s="46" t="s">
        <v>519</v>
      </c>
      <c r="K57" s="47">
        <v>48</v>
      </c>
    </row>
    <row r="58" spans="1:11" ht="15" customHeight="1" x14ac:dyDescent="0.2">
      <c r="A58" s="41">
        <v>50</v>
      </c>
      <c r="B58" s="53" t="s">
        <v>631</v>
      </c>
      <c r="C58" s="43">
        <v>208</v>
      </c>
      <c r="D58" s="44" t="s">
        <v>687</v>
      </c>
      <c r="E58" s="44" t="s">
        <v>49</v>
      </c>
      <c r="F58" s="45" t="s">
        <v>630</v>
      </c>
      <c r="G58" s="45" t="s">
        <v>686</v>
      </c>
      <c r="H58" s="45" t="s">
        <v>16</v>
      </c>
      <c r="I58" s="45" t="s">
        <v>519</v>
      </c>
      <c r="J58" s="46" t="s">
        <v>520</v>
      </c>
      <c r="K58" s="47">
        <v>5</v>
      </c>
    </row>
    <row r="59" spans="1:11" ht="15" customHeight="1" x14ac:dyDescent="0.2">
      <c r="A59" s="41">
        <v>51</v>
      </c>
      <c r="B59" s="53" t="s">
        <v>631</v>
      </c>
      <c r="C59" s="43">
        <v>206</v>
      </c>
      <c r="D59" s="44" t="s">
        <v>688</v>
      </c>
      <c r="E59" s="44" t="s">
        <v>49</v>
      </c>
      <c r="F59" s="45" t="s">
        <v>630</v>
      </c>
      <c r="G59" s="45" t="s">
        <v>686</v>
      </c>
      <c r="H59" s="45" t="s">
        <v>16</v>
      </c>
      <c r="I59" s="45" t="s">
        <v>519</v>
      </c>
      <c r="J59" s="46" t="s">
        <v>521</v>
      </c>
      <c r="K59" s="47">
        <v>4</v>
      </c>
    </row>
    <row r="60" spans="1:11" ht="15" customHeight="1" x14ac:dyDescent="0.2">
      <c r="A60" s="41">
        <v>52</v>
      </c>
      <c r="B60" s="53" t="s">
        <v>631</v>
      </c>
      <c r="C60" s="43">
        <v>207</v>
      </c>
      <c r="D60" s="44" t="s">
        <v>689</v>
      </c>
      <c r="E60" s="44" t="s">
        <v>49</v>
      </c>
      <c r="F60" s="45" t="s">
        <v>630</v>
      </c>
      <c r="G60" s="45" t="s">
        <v>686</v>
      </c>
      <c r="H60" s="45" t="s">
        <v>16</v>
      </c>
      <c r="I60" s="45" t="s">
        <v>519</v>
      </c>
      <c r="J60" s="46" t="s">
        <v>522</v>
      </c>
      <c r="K60" s="47">
        <v>14</v>
      </c>
    </row>
    <row r="61" spans="1:11" ht="15" customHeight="1" x14ac:dyDescent="0.2">
      <c r="A61" s="41">
        <v>53</v>
      </c>
      <c r="B61" s="53" t="s">
        <v>631</v>
      </c>
      <c r="C61" s="43">
        <v>299</v>
      </c>
      <c r="D61" s="44" t="s">
        <v>690</v>
      </c>
      <c r="E61" s="44" t="s">
        <v>49</v>
      </c>
      <c r="F61" s="45" t="s">
        <v>630</v>
      </c>
      <c r="G61" s="45" t="s">
        <v>686</v>
      </c>
      <c r="H61" s="45" t="s">
        <v>16</v>
      </c>
      <c r="I61" s="45" t="s">
        <v>519</v>
      </c>
      <c r="J61" s="46" t="s">
        <v>123</v>
      </c>
      <c r="K61" s="47">
        <v>17</v>
      </c>
    </row>
    <row r="62" spans="1:11" ht="15" customHeight="1" x14ac:dyDescent="0.2">
      <c r="A62" s="41">
        <v>54</v>
      </c>
      <c r="B62" s="53" t="s">
        <v>631</v>
      </c>
      <c r="C62" s="43">
        <v>300</v>
      </c>
      <c r="D62" s="44" t="s">
        <v>691</v>
      </c>
      <c r="E62" s="44" t="s">
        <v>49</v>
      </c>
      <c r="F62" s="45" t="s">
        <v>630</v>
      </c>
      <c r="G62" s="45" t="s">
        <v>686</v>
      </c>
      <c r="H62" s="45" t="s">
        <v>16</v>
      </c>
      <c r="I62" s="45" t="s">
        <v>519</v>
      </c>
      <c r="J62" s="46" t="s">
        <v>523</v>
      </c>
      <c r="K62" s="47">
        <v>7</v>
      </c>
    </row>
    <row r="63" spans="1:11" ht="15" customHeight="1" x14ac:dyDescent="0.2">
      <c r="A63" s="41">
        <v>55</v>
      </c>
      <c r="B63" s="53" t="s">
        <v>631</v>
      </c>
      <c r="C63" s="43">
        <v>301</v>
      </c>
      <c r="D63" s="44" t="s">
        <v>692</v>
      </c>
      <c r="E63" s="44" t="s">
        <v>49</v>
      </c>
      <c r="F63" s="45" t="s">
        <v>630</v>
      </c>
      <c r="G63" s="45" t="s">
        <v>686</v>
      </c>
      <c r="H63" s="45" t="s">
        <v>16</v>
      </c>
      <c r="I63" s="45" t="s">
        <v>519</v>
      </c>
      <c r="J63" s="46" t="s">
        <v>525</v>
      </c>
      <c r="K63" s="47">
        <v>14</v>
      </c>
    </row>
    <row r="64" spans="1:11" ht="15" customHeight="1" x14ac:dyDescent="0.2">
      <c r="A64" s="41">
        <v>56</v>
      </c>
      <c r="B64" s="53" t="s">
        <v>631</v>
      </c>
      <c r="C64" s="43">
        <v>6992</v>
      </c>
      <c r="D64" s="44" t="s">
        <v>693</v>
      </c>
      <c r="E64" s="44" t="s">
        <v>49</v>
      </c>
      <c r="F64" s="45" t="s">
        <v>630</v>
      </c>
      <c r="G64" s="45" t="s">
        <v>686</v>
      </c>
      <c r="H64" s="45" t="s">
        <v>16</v>
      </c>
      <c r="I64" s="45" t="s">
        <v>519</v>
      </c>
      <c r="J64" s="46" t="s">
        <v>526</v>
      </c>
      <c r="K64" s="47">
        <v>7</v>
      </c>
    </row>
    <row r="65" spans="1:11" ht="15" customHeight="1" x14ac:dyDescent="0.2">
      <c r="A65" s="41">
        <v>57</v>
      </c>
      <c r="B65" s="54" t="s">
        <v>631</v>
      </c>
      <c r="C65" s="49">
        <v>25340</v>
      </c>
      <c r="D65" s="55" t="s">
        <v>694</v>
      </c>
      <c r="E65" s="44" t="s">
        <v>49</v>
      </c>
      <c r="F65" s="45" t="s">
        <v>630</v>
      </c>
      <c r="G65" s="45" t="s">
        <v>4</v>
      </c>
      <c r="H65" s="45" t="s">
        <v>16</v>
      </c>
      <c r="I65" s="45" t="s">
        <v>519</v>
      </c>
      <c r="J65" s="46" t="s">
        <v>524</v>
      </c>
      <c r="K65" s="47">
        <v>5</v>
      </c>
    </row>
    <row r="66" spans="1:11" ht="15" customHeight="1" x14ac:dyDescent="0.2">
      <c r="A66" s="41"/>
      <c r="B66" s="119" t="str">
        <f xml:space="preserve"> "MICRORED " &amp; I67</f>
        <v>MICRORED YURIMAGUAS</v>
      </c>
      <c r="C66" s="119"/>
      <c r="D66" s="119"/>
      <c r="E66" s="119"/>
      <c r="F66" s="119"/>
      <c r="G66" s="119"/>
      <c r="H66" s="119"/>
      <c r="I66" s="119"/>
      <c r="J66" s="119"/>
      <c r="K66" s="42">
        <f>SUM(K67:K113)</f>
        <v>1572</v>
      </c>
    </row>
    <row r="67" spans="1:11" ht="15" customHeight="1" x14ac:dyDescent="0.2">
      <c r="A67" s="41">
        <v>58</v>
      </c>
      <c r="B67" s="51" t="s">
        <v>633</v>
      </c>
      <c r="C67" s="43">
        <v>211</v>
      </c>
      <c r="D67" s="44" t="s">
        <v>695</v>
      </c>
      <c r="E67" s="44" t="s">
        <v>49</v>
      </c>
      <c r="F67" s="45" t="s">
        <v>630</v>
      </c>
      <c r="G67" s="45" t="s">
        <v>4</v>
      </c>
      <c r="H67" s="45" t="s">
        <v>16</v>
      </c>
      <c r="I67" s="45" t="s">
        <v>4</v>
      </c>
      <c r="J67" s="46" t="s">
        <v>471</v>
      </c>
      <c r="K67" s="47">
        <v>180</v>
      </c>
    </row>
    <row r="68" spans="1:11" ht="15" customHeight="1" x14ac:dyDescent="0.2">
      <c r="A68" s="41">
        <v>59</v>
      </c>
      <c r="B68" s="51" t="s">
        <v>649</v>
      </c>
      <c r="C68" s="43">
        <v>7325</v>
      </c>
      <c r="D68" s="44" t="s">
        <v>696</v>
      </c>
      <c r="E68" s="44" t="s">
        <v>49</v>
      </c>
      <c r="F68" s="45" t="s">
        <v>630</v>
      </c>
      <c r="G68" s="45" t="s">
        <v>4</v>
      </c>
      <c r="H68" s="45" t="s">
        <v>16</v>
      </c>
      <c r="I68" s="45" t="s">
        <v>4</v>
      </c>
      <c r="J68" s="46" t="s">
        <v>472</v>
      </c>
      <c r="K68" s="47">
        <v>152</v>
      </c>
    </row>
    <row r="69" spans="1:11" ht="20.25" customHeight="1" x14ac:dyDescent="0.2">
      <c r="A69" s="41">
        <v>60</v>
      </c>
      <c r="B69" s="53" t="s">
        <v>631</v>
      </c>
      <c r="C69" s="43">
        <v>27447</v>
      </c>
      <c r="D69" s="44" t="s">
        <v>697</v>
      </c>
      <c r="E69" s="44" t="s">
        <v>49</v>
      </c>
      <c r="F69" s="45" t="s">
        <v>630</v>
      </c>
      <c r="G69" s="45" t="s">
        <v>4</v>
      </c>
      <c r="H69" s="45" t="s">
        <v>16</v>
      </c>
      <c r="I69" s="45" t="s">
        <v>4</v>
      </c>
      <c r="J69" s="56" t="s">
        <v>474</v>
      </c>
      <c r="K69" s="47">
        <v>5</v>
      </c>
    </row>
    <row r="70" spans="1:11" ht="15" customHeight="1" x14ac:dyDescent="0.2">
      <c r="A70" s="41">
        <v>61</v>
      </c>
      <c r="B70" s="53" t="s">
        <v>631</v>
      </c>
      <c r="C70" s="43">
        <v>213</v>
      </c>
      <c r="D70" s="44" t="s">
        <v>698</v>
      </c>
      <c r="E70" s="44" t="s">
        <v>49</v>
      </c>
      <c r="F70" s="45" t="s">
        <v>630</v>
      </c>
      <c r="G70" s="45" t="s">
        <v>4</v>
      </c>
      <c r="H70" s="45" t="s">
        <v>16</v>
      </c>
      <c r="I70" s="45" t="s">
        <v>4</v>
      </c>
      <c r="J70" s="46" t="s">
        <v>475</v>
      </c>
      <c r="K70" s="47">
        <v>16</v>
      </c>
    </row>
    <row r="71" spans="1:11" ht="15" customHeight="1" x14ac:dyDescent="0.2">
      <c r="A71" s="41">
        <v>62</v>
      </c>
      <c r="B71" s="51" t="s">
        <v>633</v>
      </c>
      <c r="C71" s="43">
        <v>214</v>
      </c>
      <c r="D71" s="44" t="s">
        <v>699</v>
      </c>
      <c r="E71" s="44" t="s">
        <v>49</v>
      </c>
      <c r="F71" s="45" t="s">
        <v>630</v>
      </c>
      <c r="G71" s="45" t="s">
        <v>4</v>
      </c>
      <c r="H71" s="45" t="s">
        <v>16</v>
      </c>
      <c r="I71" s="45" t="s">
        <v>4</v>
      </c>
      <c r="J71" s="46" t="s">
        <v>476</v>
      </c>
      <c r="K71" s="47">
        <v>20</v>
      </c>
    </row>
    <row r="72" spans="1:11" ht="15" customHeight="1" x14ac:dyDescent="0.2">
      <c r="A72" s="41">
        <v>63</v>
      </c>
      <c r="B72" s="53" t="s">
        <v>631</v>
      </c>
      <c r="C72" s="43">
        <v>215</v>
      </c>
      <c r="D72" s="44" t="s">
        <v>700</v>
      </c>
      <c r="E72" s="44" t="s">
        <v>49</v>
      </c>
      <c r="F72" s="45" t="s">
        <v>630</v>
      </c>
      <c r="G72" s="45" t="s">
        <v>4</v>
      </c>
      <c r="H72" s="45" t="s">
        <v>16</v>
      </c>
      <c r="I72" s="45" t="s">
        <v>4</v>
      </c>
      <c r="J72" s="46" t="s">
        <v>477</v>
      </c>
      <c r="K72" s="47">
        <v>6</v>
      </c>
    </row>
    <row r="73" spans="1:11" ht="15" customHeight="1" x14ac:dyDescent="0.2">
      <c r="A73" s="41">
        <v>64</v>
      </c>
      <c r="B73" s="53" t="s">
        <v>631</v>
      </c>
      <c r="C73" s="43">
        <v>216</v>
      </c>
      <c r="D73" s="44" t="s">
        <v>701</v>
      </c>
      <c r="E73" s="44" t="s">
        <v>49</v>
      </c>
      <c r="F73" s="45" t="s">
        <v>630</v>
      </c>
      <c r="G73" s="45" t="s">
        <v>4</v>
      </c>
      <c r="H73" s="45" t="s">
        <v>16</v>
      </c>
      <c r="I73" s="45" t="s">
        <v>4</v>
      </c>
      <c r="J73" s="46" t="s">
        <v>478</v>
      </c>
      <c r="K73" s="47">
        <v>3</v>
      </c>
    </row>
    <row r="74" spans="1:11" ht="15" customHeight="1" x14ac:dyDescent="0.2">
      <c r="A74" s="41">
        <v>65</v>
      </c>
      <c r="B74" s="53" t="s">
        <v>631</v>
      </c>
      <c r="C74" s="43">
        <v>220</v>
      </c>
      <c r="D74" s="44" t="s">
        <v>702</v>
      </c>
      <c r="E74" s="44" t="s">
        <v>49</v>
      </c>
      <c r="F74" s="45" t="s">
        <v>630</v>
      </c>
      <c r="G74" s="45" t="s">
        <v>4</v>
      </c>
      <c r="H74" s="45" t="s">
        <v>16</v>
      </c>
      <c r="I74" s="45" t="s">
        <v>4</v>
      </c>
      <c r="J74" s="46" t="s">
        <v>479</v>
      </c>
      <c r="K74" s="47">
        <v>10</v>
      </c>
    </row>
    <row r="75" spans="1:11" ht="15" customHeight="1" x14ac:dyDescent="0.2">
      <c r="A75" s="41">
        <v>66</v>
      </c>
      <c r="B75" s="53" t="s">
        <v>631</v>
      </c>
      <c r="C75" s="43">
        <v>7131</v>
      </c>
      <c r="D75" s="44" t="s">
        <v>703</v>
      </c>
      <c r="E75" s="44" t="s">
        <v>49</v>
      </c>
      <c r="F75" s="45" t="s">
        <v>630</v>
      </c>
      <c r="G75" s="45" t="s">
        <v>4</v>
      </c>
      <c r="H75" s="45" t="s">
        <v>16</v>
      </c>
      <c r="I75" s="45" t="s">
        <v>4</v>
      </c>
      <c r="J75" s="46" t="s">
        <v>480</v>
      </c>
      <c r="K75" s="47">
        <v>12</v>
      </c>
    </row>
    <row r="76" spans="1:11" ht="15" customHeight="1" x14ac:dyDescent="0.2">
      <c r="A76" s="41">
        <v>67</v>
      </c>
      <c r="B76" s="53" t="s">
        <v>631</v>
      </c>
      <c r="C76" s="43">
        <v>7132</v>
      </c>
      <c r="D76" s="44" t="s">
        <v>704</v>
      </c>
      <c r="E76" s="44" t="s">
        <v>49</v>
      </c>
      <c r="F76" s="45" t="s">
        <v>630</v>
      </c>
      <c r="G76" s="45" t="s">
        <v>4</v>
      </c>
      <c r="H76" s="45" t="s">
        <v>16</v>
      </c>
      <c r="I76" s="45" t="s">
        <v>4</v>
      </c>
      <c r="J76" s="46" t="s">
        <v>481</v>
      </c>
      <c r="K76" s="47">
        <v>12</v>
      </c>
    </row>
    <row r="77" spans="1:11" ht="15" customHeight="1" x14ac:dyDescent="0.2">
      <c r="A77" s="41">
        <v>68</v>
      </c>
      <c r="B77" s="53" t="s">
        <v>631</v>
      </c>
      <c r="C77" s="43">
        <v>7412</v>
      </c>
      <c r="D77" s="44" t="s">
        <v>705</v>
      </c>
      <c r="E77" s="44" t="s">
        <v>49</v>
      </c>
      <c r="F77" s="45" t="s">
        <v>630</v>
      </c>
      <c r="G77" s="45" t="s">
        <v>4</v>
      </c>
      <c r="H77" s="45" t="s">
        <v>16</v>
      </c>
      <c r="I77" s="45" t="s">
        <v>4</v>
      </c>
      <c r="J77" s="46" t="s">
        <v>482</v>
      </c>
      <c r="K77" s="47">
        <v>14</v>
      </c>
    </row>
    <row r="78" spans="1:11" ht="15" customHeight="1" x14ac:dyDescent="0.2">
      <c r="A78" s="41">
        <v>69</v>
      </c>
      <c r="B78" s="53" t="s">
        <v>631</v>
      </c>
      <c r="C78" s="43">
        <v>11579</v>
      </c>
      <c r="D78" s="44" t="s">
        <v>694</v>
      </c>
      <c r="E78" s="44" t="s">
        <v>49</v>
      </c>
      <c r="F78" s="45" t="s">
        <v>630</v>
      </c>
      <c r="G78" s="45" t="s">
        <v>4</v>
      </c>
      <c r="H78" s="45" t="s">
        <v>16</v>
      </c>
      <c r="I78" s="45" t="s">
        <v>4</v>
      </c>
      <c r="J78" s="46" t="s">
        <v>483</v>
      </c>
      <c r="K78" s="47">
        <v>9</v>
      </c>
    </row>
    <row r="79" spans="1:11" ht="15" customHeight="1" x14ac:dyDescent="0.2">
      <c r="A79" s="41">
        <v>70</v>
      </c>
      <c r="B79" s="53" t="s">
        <v>631</v>
      </c>
      <c r="C79" s="43">
        <v>16827</v>
      </c>
      <c r="D79" s="44" t="s">
        <v>706</v>
      </c>
      <c r="E79" s="44" t="s">
        <v>49</v>
      </c>
      <c r="F79" s="45" t="s">
        <v>630</v>
      </c>
      <c r="G79" s="45" t="s">
        <v>4</v>
      </c>
      <c r="H79" s="45" t="s">
        <v>16</v>
      </c>
      <c r="I79" s="45" t="s">
        <v>4</v>
      </c>
      <c r="J79" s="46" t="s">
        <v>484</v>
      </c>
      <c r="K79" s="47">
        <v>9</v>
      </c>
    </row>
    <row r="80" spans="1:11" ht="15" customHeight="1" x14ac:dyDescent="0.2">
      <c r="A80" s="41">
        <v>71</v>
      </c>
      <c r="B80" s="53" t="s">
        <v>631</v>
      </c>
      <c r="C80" s="43">
        <v>17570</v>
      </c>
      <c r="D80" s="44" t="s">
        <v>707</v>
      </c>
      <c r="E80" s="44" t="s">
        <v>49</v>
      </c>
      <c r="F80" s="45" t="s">
        <v>630</v>
      </c>
      <c r="G80" s="45" t="s">
        <v>4</v>
      </c>
      <c r="H80" s="45" t="s">
        <v>16</v>
      </c>
      <c r="I80" s="45" t="s">
        <v>4</v>
      </c>
      <c r="J80" s="46" t="s">
        <v>485</v>
      </c>
      <c r="K80" s="47">
        <v>8</v>
      </c>
    </row>
    <row r="81" spans="1:11" ht="15" customHeight="1" x14ac:dyDescent="0.2">
      <c r="A81" s="41">
        <v>72</v>
      </c>
      <c r="B81" s="51" t="s">
        <v>633</v>
      </c>
      <c r="C81" s="43">
        <v>228</v>
      </c>
      <c r="D81" s="44" t="s">
        <v>708</v>
      </c>
      <c r="E81" s="44" t="s">
        <v>49</v>
      </c>
      <c r="F81" s="45" t="s">
        <v>630</v>
      </c>
      <c r="G81" s="45" t="s">
        <v>4</v>
      </c>
      <c r="H81" s="45" t="s">
        <v>16</v>
      </c>
      <c r="I81" s="45" t="s">
        <v>4</v>
      </c>
      <c r="J81" s="46" t="s">
        <v>486</v>
      </c>
      <c r="K81" s="47">
        <v>270</v>
      </c>
    </row>
    <row r="82" spans="1:11" ht="15" customHeight="1" x14ac:dyDescent="0.2">
      <c r="A82" s="41">
        <v>73</v>
      </c>
      <c r="B82" s="53" t="s">
        <v>631</v>
      </c>
      <c r="C82" s="43">
        <v>229</v>
      </c>
      <c r="D82" s="44" t="s">
        <v>709</v>
      </c>
      <c r="E82" s="44" t="s">
        <v>49</v>
      </c>
      <c r="F82" s="45" t="s">
        <v>630</v>
      </c>
      <c r="G82" s="45" t="s">
        <v>4</v>
      </c>
      <c r="H82" s="45" t="s">
        <v>16</v>
      </c>
      <c r="I82" s="45" t="s">
        <v>4</v>
      </c>
      <c r="J82" s="46" t="s">
        <v>487</v>
      </c>
      <c r="K82" s="47">
        <v>20</v>
      </c>
    </row>
    <row r="83" spans="1:11" ht="15" customHeight="1" x14ac:dyDescent="0.2">
      <c r="A83" s="41">
        <v>74</v>
      </c>
      <c r="B83" s="51" t="s">
        <v>710</v>
      </c>
      <c r="C83" s="43">
        <v>7326</v>
      </c>
      <c r="D83" s="44" t="s">
        <v>711</v>
      </c>
      <c r="E83" s="44" t="s">
        <v>49</v>
      </c>
      <c r="F83" s="45" t="s">
        <v>630</v>
      </c>
      <c r="G83" s="45" t="s">
        <v>4</v>
      </c>
      <c r="H83" s="45" t="s">
        <v>16</v>
      </c>
      <c r="I83" s="45" t="s">
        <v>4</v>
      </c>
      <c r="J83" s="46" t="s">
        <v>489</v>
      </c>
      <c r="K83" s="47">
        <v>150</v>
      </c>
    </row>
    <row r="84" spans="1:11" ht="15" customHeight="1" x14ac:dyDescent="0.2">
      <c r="A84" s="41">
        <v>75</v>
      </c>
      <c r="B84" s="53" t="s">
        <v>631</v>
      </c>
      <c r="C84" s="43">
        <v>225</v>
      </c>
      <c r="D84" s="44" t="s">
        <v>712</v>
      </c>
      <c r="E84" s="44" t="s">
        <v>49</v>
      </c>
      <c r="F84" s="45" t="s">
        <v>630</v>
      </c>
      <c r="G84" s="45" t="s">
        <v>4</v>
      </c>
      <c r="H84" s="45" t="s">
        <v>16</v>
      </c>
      <c r="I84" s="45" t="s">
        <v>4</v>
      </c>
      <c r="J84" s="46" t="s">
        <v>490</v>
      </c>
      <c r="K84" s="47">
        <v>18</v>
      </c>
    </row>
    <row r="85" spans="1:11" ht="15" customHeight="1" x14ac:dyDescent="0.2">
      <c r="A85" s="41">
        <v>76</v>
      </c>
      <c r="B85" s="51" t="s">
        <v>649</v>
      </c>
      <c r="C85" s="43">
        <v>222</v>
      </c>
      <c r="D85" s="44" t="s">
        <v>713</v>
      </c>
      <c r="E85" s="44" t="s">
        <v>49</v>
      </c>
      <c r="F85" s="45" t="s">
        <v>630</v>
      </c>
      <c r="G85" s="45" t="s">
        <v>4</v>
      </c>
      <c r="H85" s="45" t="s">
        <v>16</v>
      </c>
      <c r="I85" s="45" t="s">
        <v>4</v>
      </c>
      <c r="J85" s="46" t="s">
        <v>491</v>
      </c>
      <c r="K85" s="47">
        <v>40</v>
      </c>
    </row>
    <row r="86" spans="1:11" ht="15" customHeight="1" x14ac:dyDescent="0.2">
      <c r="A86" s="41">
        <v>77</v>
      </c>
      <c r="B86" s="53" t="s">
        <v>631</v>
      </c>
      <c r="C86" s="43">
        <v>223</v>
      </c>
      <c r="D86" s="44" t="s">
        <v>714</v>
      </c>
      <c r="E86" s="44" t="s">
        <v>49</v>
      </c>
      <c r="F86" s="45" t="s">
        <v>630</v>
      </c>
      <c r="G86" s="45" t="s">
        <v>4</v>
      </c>
      <c r="H86" s="45" t="s">
        <v>16</v>
      </c>
      <c r="I86" s="45" t="s">
        <v>4</v>
      </c>
      <c r="J86" s="46" t="s">
        <v>492</v>
      </c>
      <c r="K86" s="47">
        <v>8</v>
      </c>
    </row>
    <row r="87" spans="1:11" ht="15" customHeight="1" x14ac:dyDescent="0.2">
      <c r="A87" s="41">
        <v>78</v>
      </c>
      <c r="B87" s="53" t="s">
        <v>631</v>
      </c>
      <c r="C87" s="43">
        <v>221</v>
      </c>
      <c r="D87" s="44" t="s">
        <v>715</v>
      </c>
      <c r="E87" s="44" t="s">
        <v>49</v>
      </c>
      <c r="F87" s="45" t="s">
        <v>630</v>
      </c>
      <c r="G87" s="45" t="s">
        <v>4</v>
      </c>
      <c r="H87" s="45" t="s">
        <v>16</v>
      </c>
      <c r="I87" s="45" t="s">
        <v>4</v>
      </c>
      <c r="J87" s="46" t="s">
        <v>493</v>
      </c>
      <c r="K87" s="47">
        <v>12</v>
      </c>
    </row>
    <row r="88" spans="1:11" ht="15" customHeight="1" x14ac:dyDescent="0.2">
      <c r="A88" s="41">
        <v>79</v>
      </c>
      <c r="B88" s="53" t="s">
        <v>631</v>
      </c>
      <c r="C88" s="43">
        <v>9721</v>
      </c>
      <c r="D88" s="44" t="s">
        <v>654</v>
      </c>
      <c r="E88" s="44" t="s">
        <v>49</v>
      </c>
      <c r="F88" s="45" t="s">
        <v>630</v>
      </c>
      <c r="G88" s="45" t="s">
        <v>4</v>
      </c>
      <c r="H88" s="45" t="s">
        <v>16</v>
      </c>
      <c r="I88" s="45" t="s">
        <v>4</v>
      </c>
      <c r="J88" s="46" t="s">
        <v>494</v>
      </c>
      <c r="K88" s="47">
        <v>31</v>
      </c>
    </row>
    <row r="89" spans="1:11" ht="15" customHeight="1" x14ac:dyDescent="0.2">
      <c r="A89" s="41">
        <v>80</v>
      </c>
      <c r="B89" s="53" t="s">
        <v>631</v>
      </c>
      <c r="C89" s="43">
        <v>15311</v>
      </c>
      <c r="D89" s="44" t="s">
        <v>716</v>
      </c>
      <c r="E89" s="44" t="s">
        <v>49</v>
      </c>
      <c r="F89" s="45" t="s">
        <v>630</v>
      </c>
      <c r="G89" s="45" t="s">
        <v>4</v>
      </c>
      <c r="H89" s="45" t="s">
        <v>16</v>
      </c>
      <c r="I89" s="45" t="s">
        <v>4</v>
      </c>
      <c r="J89" s="46" t="s">
        <v>495</v>
      </c>
      <c r="K89" s="47">
        <v>9</v>
      </c>
    </row>
    <row r="90" spans="1:11" ht="15" customHeight="1" x14ac:dyDescent="0.2">
      <c r="A90" s="41">
        <v>81</v>
      </c>
      <c r="B90" s="51" t="s">
        <v>633</v>
      </c>
      <c r="C90" s="43">
        <v>224</v>
      </c>
      <c r="D90" s="44" t="s">
        <v>717</v>
      </c>
      <c r="E90" s="44" t="s">
        <v>49</v>
      </c>
      <c r="F90" s="45" t="s">
        <v>630</v>
      </c>
      <c r="G90" s="45" t="s">
        <v>4</v>
      </c>
      <c r="H90" s="45" t="s">
        <v>16</v>
      </c>
      <c r="I90" s="45" t="s">
        <v>4</v>
      </c>
      <c r="J90" s="46" t="s">
        <v>500</v>
      </c>
      <c r="K90" s="47">
        <v>170</v>
      </c>
    </row>
    <row r="91" spans="1:11" ht="15" customHeight="1" x14ac:dyDescent="0.2">
      <c r="A91" s="41">
        <v>82</v>
      </c>
      <c r="B91" s="53" t="s">
        <v>631</v>
      </c>
      <c r="C91" s="43">
        <v>6691</v>
      </c>
      <c r="D91" s="44" t="s">
        <v>718</v>
      </c>
      <c r="E91" s="44" t="s">
        <v>49</v>
      </c>
      <c r="F91" s="45" t="s">
        <v>630</v>
      </c>
      <c r="G91" s="45" t="s">
        <v>4</v>
      </c>
      <c r="H91" s="45" t="s">
        <v>16</v>
      </c>
      <c r="I91" s="45" t="s">
        <v>4</v>
      </c>
      <c r="J91" s="46" t="s">
        <v>501</v>
      </c>
      <c r="K91" s="47">
        <v>5</v>
      </c>
    </row>
    <row r="92" spans="1:11" ht="15" customHeight="1" x14ac:dyDescent="0.2">
      <c r="A92" s="41">
        <v>83</v>
      </c>
      <c r="B92" s="53" t="s">
        <v>631</v>
      </c>
      <c r="C92" s="43">
        <v>219</v>
      </c>
      <c r="D92" s="44" t="s">
        <v>719</v>
      </c>
      <c r="E92" s="44" t="s">
        <v>49</v>
      </c>
      <c r="F92" s="45" t="s">
        <v>630</v>
      </c>
      <c r="G92" s="45" t="s">
        <v>4</v>
      </c>
      <c r="H92" s="45" t="s">
        <v>16</v>
      </c>
      <c r="I92" s="45" t="s">
        <v>4</v>
      </c>
      <c r="J92" s="46" t="s">
        <v>502</v>
      </c>
      <c r="K92" s="47">
        <v>14</v>
      </c>
    </row>
    <row r="93" spans="1:11" ht="15" customHeight="1" x14ac:dyDescent="0.2">
      <c r="A93" s="41">
        <v>84</v>
      </c>
      <c r="B93" s="53" t="s">
        <v>631</v>
      </c>
      <c r="C93" s="43">
        <v>217</v>
      </c>
      <c r="D93" s="44" t="s">
        <v>720</v>
      </c>
      <c r="E93" s="44" t="s">
        <v>49</v>
      </c>
      <c r="F93" s="45" t="s">
        <v>630</v>
      </c>
      <c r="G93" s="45" t="s">
        <v>4</v>
      </c>
      <c r="H93" s="45" t="s">
        <v>16</v>
      </c>
      <c r="I93" s="45" t="s">
        <v>4</v>
      </c>
      <c r="J93" s="46" t="s">
        <v>503</v>
      </c>
      <c r="K93" s="47">
        <v>4</v>
      </c>
    </row>
    <row r="94" spans="1:11" ht="15" customHeight="1" x14ac:dyDescent="0.2">
      <c r="A94" s="41">
        <v>85</v>
      </c>
      <c r="B94" s="53" t="s">
        <v>631</v>
      </c>
      <c r="C94" s="43">
        <v>218</v>
      </c>
      <c r="D94" s="44" t="s">
        <v>721</v>
      </c>
      <c r="E94" s="44" t="s">
        <v>49</v>
      </c>
      <c r="F94" s="45" t="s">
        <v>630</v>
      </c>
      <c r="G94" s="45" t="s">
        <v>4</v>
      </c>
      <c r="H94" s="45" t="s">
        <v>16</v>
      </c>
      <c r="I94" s="45" t="s">
        <v>4</v>
      </c>
      <c r="J94" s="46" t="s">
        <v>504</v>
      </c>
      <c r="K94" s="47">
        <v>8</v>
      </c>
    </row>
    <row r="95" spans="1:11" ht="15" customHeight="1" x14ac:dyDescent="0.2">
      <c r="A95" s="41">
        <v>86</v>
      </c>
      <c r="B95" s="45" t="s">
        <v>628</v>
      </c>
      <c r="C95" s="43">
        <v>212</v>
      </c>
      <c r="D95" s="44" t="s">
        <v>722</v>
      </c>
      <c r="E95" s="44" t="s">
        <v>49</v>
      </c>
      <c r="F95" s="45" t="s">
        <v>630</v>
      </c>
      <c r="G95" s="45" t="s">
        <v>4</v>
      </c>
      <c r="H95" s="45" t="s">
        <v>16</v>
      </c>
      <c r="I95" s="45" t="s">
        <v>4</v>
      </c>
      <c r="J95" s="46" t="s">
        <v>505</v>
      </c>
      <c r="K95" s="47">
        <v>80</v>
      </c>
    </row>
    <row r="96" spans="1:11" ht="15" customHeight="1" x14ac:dyDescent="0.2">
      <c r="A96" s="41">
        <v>87</v>
      </c>
      <c r="B96" s="51" t="s">
        <v>633</v>
      </c>
      <c r="C96" s="43">
        <v>232</v>
      </c>
      <c r="D96" s="44" t="s">
        <v>723</v>
      </c>
      <c r="E96" s="44" t="s">
        <v>49</v>
      </c>
      <c r="F96" s="45" t="s">
        <v>630</v>
      </c>
      <c r="G96" s="45" t="s">
        <v>4</v>
      </c>
      <c r="H96" s="45" t="s">
        <v>16</v>
      </c>
      <c r="I96" s="45" t="s">
        <v>4</v>
      </c>
      <c r="J96" s="46" t="s">
        <v>506</v>
      </c>
      <c r="K96" s="47">
        <v>19</v>
      </c>
    </row>
    <row r="97" spans="1:11" ht="15" customHeight="1" x14ac:dyDescent="0.2">
      <c r="A97" s="41">
        <v>88</v>
      </c>
      <c r="B97" s="53" t="s">
        <v>631</v>
      </c>
      <c r="C97" s="43">
        <v>231</v>
      </c>
      <c r="D97" s="44" t="s">
        <v>724</v>
      </c>
      <c r="E97" s="44" t="s">
        <v>49</v>
      </c>
      <c r="F97" s="45" t="s">
        <v>630</v>
      </c>
      <c r="G97" s="45" t="s">
        <v>4</v>
      </c>
      <c r="H97" s="45" t="s">
        <v>16</v>
      </c>
      <c r="I97" s="45" t="s">
        <v>4</v>
      </c>
      <c r="J97" s="46" t="s">
        <v>507</v>
      </c>
      <c r="K97" s="47">
        <v>17</v>
      </c>
    </row>
    <row r="98" spans="1:11" ht="15" customHeight="1" x14ac:dyDescent="0.2">
      <c r="A98" s="41">
        <v>89</v>
      </c>
      <c r="B98" s="53" t="s">
        <v>631</v>
      </c>
      <c r="C98" s="43">
        <v>230</v>
      </c>
      <c r="D98" s="44" t="s">
        <v>725</v>
      </c>
      <c r="E98" s="44" t="s">
        <v>49</v>
      </c>
      <c r="F98" s="45" t="s">
        <v>630</v>
      </c>
      <c r="G98" s="45" t="s">
        <v>4</v>
      </c>
      <c r="H98" s="45" t="s">
        <v>16</v>
      </c>
      <c r="I98" s="45" t="s">
        <v>4</v>
      </c>
      <c r="J98" s="46" t="s">
        <v>508</v>
      </c>
      <c r="K98" s="47">
        <v>15</v>
      </c>
    </row>
    <row r="99" spans="1:11" ht="15" customHeight="1" x14ac:dyDescent="0.2">
      <c r="A99" s="41">
        <v>90</v>
      </c>
      <c r="B99" s="53" t="s">
        <v>631</v>
      </c>
      <c r="C99" s="43">
        <v>234</v>
      </c>
      <c r="D99" s="44" t="s">
        <v>726</v>
      </c>
      <c r="E99" s="44" t="s">
        <v>49</v>
      </c>
      <c r="F99" s="45" t="s">
        <v>630</v>
      </c>
      <c r="G99" s="45" t="s">
        <v>4</v>
      </c>
      <c r="H99" s="45" t="s">
        <v>16</v>
      </c>
      <c r="I99" s="45" t="s">
        <v>4</v>
      </c>
      <c r="J99" s="46" t="s">
        <v>509</v>
      </c>
      <c r="K99" s="47">
        <v>7</v>
      </c>
    </row>
    <row r="100" spans="1:11" ht="15" customHeight="1" x14ac:dyDescent="0.2">
      <c r="A100" s="41">
        <v>91</v>
      </c>
      <c r="B100" s="53" t="s">
        <v>631</v>
      </c>
      <c r="C100" s="43">
        <v>227</v>
      </c>
      <c r="D100" s="44" t="s">
        <v>727</v>
      </c>
      <c r="E100" s="44" t="s">
        <v>49</v>
      </c>
      <c r="F100" s="45" t="s">
        <v>630</v>
      </c>
      <c r="G100" s="45" t="s">
        <v>4</v>
      </c>
      <c r="H100" s="45" t="s">
        <v>16</v>
      </c>
      <c r="I100" s="45" t="s">
        <v>4</v>
      </c>
      <c r="J100" s="46" t="s">
        <v>219</v>
      </c>
      <c r="K100" s="47">
        <v>5</v>
      </c>
    </row>
    <row r="101" spans="1:11" ht="15" customHeight="1" x14ac:dyDescent="0.2">
      <c r="A101" s="41">
        <v>92</v>
      </c>
      <c r="B101" s="53" t="s">
        <v>631</v>
      </c>
      <c r="C101" s="43">
        <v>226</v>
      </c>
      <c r="D101" s="44" t="s">
        <v>728</v>
      </c>
      <c r="E101" s="44" t="s">
        <v>49</v>
      </c>
      <c r="F101" s="45" t="s">
        <v>630</v>
      </c>
      <c r="G101" s="45" t="s">
        <v>4</v>
      </c>
      <c r="H101" s="45" t="s">
        <v>16</v>
      </c>
      <c r="I101" s="45" t="s">
        <v>4</v>
      </c>
      <c r="J101" s="46" t="s">
        <v>510</v>
      </c>
      <c r="K101" s="47">
        <v>9</v>
      </c>
    </row>
    <row r="102" spans="1:11" ht="15" customHeight="1" x14ac:dyDescent="0.2">
      <c r="A102" s="41">
        <v>93</v>
      </c>
      <c r="B102" s="53" t="s">
        <v>631</v>
      </c>
      <c r="C102" s="43">
        <v>9720</v>
      </c>
      <c r="D102" s="44" t="s">
        <v>729</v>
      </c>
      <c r="E102" s="44" t="s">
        <v>49</v>
      </c>
      <c r="F102" s="45" t="s">
        <v>630</v>
      </c>
      <c r="G102" s="45" t="s">
        <v>4</v>
      </c>
      <c r="H102" s="45" t="s">
        <v>16</v>
      </c>
      <c r="I102" s="45" t="s">
        <v>4</v>
      </c>
      <c r="J102" s="46" t="s">
        <v>511</v>
      </c>
      <c r="K102" s="47">
        <v>4</v>
      </c>
    </row>
    <row r="103" spans="1:11" ht="15" customHeight="1" x14ac:dyDescent="0.2">
      <c r="A103" s="41">
        <v>94</v>
      </c>
      <c r="B103" s="53" t="s">
        <v>631</v>
      </c>
      <c r="C103" s="43">
        <v>25393</v>
      </c>
      <c r="D103" s="44" t="s">
        <v>706</v>
      </c>
      <c r="E103" s="44" t="s">
        <v>49</v>
      </c>
      <c r="F103" s="45" t="s">
        <v>630</v>
      </c>
      <c r="G103" s="45" t="s">
        <v>4</v>
      </c>
      <c r="H103" s="45" t="s">
        <v>16</v>
      </c>
      <c r="I103" s="45" t="s">
        <v>4</v>
      </c>
      <c r="J103" s="46" t="s">
        <v>513</v>
      </c>
      <c r="K103" s="47">
        <v>10</v>
      </c>
    </row>
    <row r="104" spans="1:11" ht="15" customHeight="1" x14ac:dyDescent="0.2">
      <c r="A104" s="41">
        <v>95</v>
      </c>
      <c r="B104" s="53" t="s">
        <v>631</v>
      </c>
      <c r="C104" s="43">
        <v>7458</v>
      </c>
      <c r="D104" s="44" t="s">
        <v>730</v>
      </c>
      <c r="E104" s="44" t="s">
        <v>49</v>
      </c>
      <c r="F104" s="45" t="s">
        <v>630</v>
      </c>
      <c r="G104" s="45" t="s">
        <v>4</v>
      </c>
      <c r="H104" s="45" t="s">
        <v>16</v>
      </c>
      <c r="I104" s="45" t="s">
        <v>4</v>
      </c>
      <c r="J104" s="46" t="s">
        <v>98</v>
      </c>
      <c r="K104" s="47">
        <v>7</v>
      </c>
    </row>
    <row r="105" spans="1:11" ht="15" customHeight="1" x14ac:dyDescent="0.2">
      <c r="A105" s="41">
        <v>96</v>
      </c>
      <c r="B105" s="53" t="s">
        <v>631</v>
      </c>
      <c r="C105" s="43">
        <v>26168</v>
      </c>
      <c r="D105" s="44" t="s">
        <v>654</v>
      </c>
      <c r="E105" s="44" t="s">
        <v>49</v>
      </c>
      <c r="F105" s="45" t="s">
        <v>630</v>
      </c>
      <c r="G105" s="45" t="s">
        <v>4</v>
      </c>
      <c r="H105" s="45" t="s">
        <v>16</v>
      </c>
      <c r="I105" s="45" t="s">
        <v>4</v>
      </c>
      <c r="J105" s="46" t="s">
        <v>514</v>
      </c>
      <c r="K105" s="47">
        <v>10</v>
      </c>
    </row>
    <row r="106" spans="1:11" ht="15" customHeight="1" x14ac:dyDescent="0.2">
      <c r="A106" s="41">
        <v>97</v>
      </c>
      <c r="B106" s="53" t="s">
        <v>631</v>
      </c>
      <c r="C106" s="43">
        <v>31672</v>
      </c>
      <c r="D106" s="44" t="s">
        <v>731</v>
      </c>
      <c r="E106" s="44" t="s">
        <v>49</v>
      </c>
      <c r="F106" s="45" t="s">
        <v>630</v>
      </c>
      <c r="G106" s="45" t="s">
        <v>4</v>
      </c>
      <c r="H106" s="45" t="s">
        <v>16</v>
      </c>
      <c r="I106" s="45" t="s">
        <v>4</v>
      </c>
      <c r="J106" s="46" t="s">
        <v>732</v>
      </c>
      <c r="K106" s="47">
        <v>5</v>
      </c>
    </row>
    <row r="107" spans="1:11" ht="15" customHeight="1" x14ac:dyDescent="0.2">
      <c r="A107" s="41">
        <v>98</v>
      </c>
      <c r="B107" s="45" t="s">
        <v>631</v>
      </c>
      <c r="C107" s="57">
        <v>26697</v>
      </c>
      <c r="D107" s="58" t="s">
        <v>694</v>
      </c>
      <c r="E107" s="44" t="s">
        <v>49</v>
      </c>
      <c r="F107" s="59" t="s">
        <v>630</v>
      </c>
      <c r="G107" s="59" t="s">
        <v>4</v>
      </c>
      <c r="H107" s="45" t="s">
        <v>16</v>
      </c>
      <c r="I107" s="45" t="s">
        <v>4</v>
      </c>
      <c r="J107" s="60" t="s">
        <v>516</v>
      </c>
      <c r="K107" s="47">
        <v>2</v>
      </c>
    </row>
    <row r="108" spans="1:11" ht="15" customHeight="1" x14ac:dyDescent="0.2">
      <c r="A108" s="41">
        <v>99</v>
      </c>
      <c r="B108" s="53" t="s">
        <v>631</v>
      </c>
      <c r="C108" s="43">
        <v>26167</v>
      </c>
      <c r="D108" s="44" t="s">
        <v>729</v>
      </c>
      <c r="E108" s="44" t="s">
        <v>49</v>
      </c>
      <c r="F108" s="45" t="s">
        <v>630</v>
      </c>
      <c r="G108" s="45" t="s">
        <v>4</v>
      </c>
      <c r="H108" s="45" t="s">
        <v>16</v>
      </c>
      <c r="I108" s="45" t="s">
        <v>4</v>
      </c>
      <c r="J108" s="46" t="s">
        <v>517</v>
      </c>
      <c r="K108" s="47">
        <v>8</v>
      </c>
    </row>
    <row r="109" spans="1:11" ht="15" customHeight="1" x14ac:dyDescent="0.2">
      <c r="A109" s="41">
        <v>100</v>
      </c>
      <c r="B109" s="51" t="s">
        <v>733</v>
      </c>
      <c r="C109" s="43">
        <v>28374</v>
      </c>
      <c r="D109" s="44" t="s">
        <v>734</v>
      </c>
      <c r="E109" s="44" t="s">
        <v>49</v>
      </c>
      <c r="F109" s="45" t="s">
        <v>630</v>
      </c>
      <c r="G109" s="45" t="s">
        <v>4</v>
      </c>
      <c r="H109" s="45" t="s">
        <v>16</v>
      </c>
      <c r="I109" s="45" t="s">
        <v>4</v>
      </c>
      <c r="J109" s="46" t="s">
        <v>735</v>
      </c>
      <c r="K109" s="47">
        <v>70</v>
      </c>
    </row>
    <row r="110" spans="1:11" ht="15" customHeight="1" x14ac:dyDescent="0.2">
      <c r="A110" s="41">
        <v>104</v>
      </c>
      <c r="B110" s="51" t="s">
        <v>733</v>
      </c>
      <c r="C110" s="43">
        <v>303</v>
      </c>
      <c r="D110" s="44" t="s">
        <v>736</v>
      </c>
      <c r="E110" s="44" t="s">
        <v>49</v>
      </c>
      <c r="F110" s="45" t="s">
        <v>630</v>
      </c>
      <c r="G110" s="45" t="s">
        <v>15</v>
      </c>
      <c r="H110" s="45" t="s">
        <v>16</v>
      </c>
      <c r="I110" s="45" t="s">
        <v>4</v>
      </c>
      <c r="J110" s="46" t="s">
        <v>496</v>
      </c>
      <c r="K110" s="47">
        <v>46</v>
      </c>
    </row>
    <row r="111" spans="1:11" ht="15" customHeight="1" x14ac:dyDescent="0.2">
      <c r="A111" s="41">
        <v>105</v>
      </c>
      <c r="B111" s="53" t="s">
        <v>631</v>
      </c>
      <c r="C111" s="43">
        <v>10259</v>
      </c>
      <c r="D111" s="44" t="s">
        <v>737</v>
      </c>
      <c r="E111" s="44" t="s">
        <v>49</v>
      </c>
      <c r="F111" s="45" t="s">
        <v>630</v>
      </c>
      <c r="G111" s="45" t="s">
        <v>15</v>
      </c>
      <c r="H111" s="45" t="s">
        <v>16</v>
      </c>
      <c r="I111" s="45" t="s">
        <v>4</v>
      </c>
      <c r="J111" s="46" t="s">
        <v>497</v>
      </c>
      <c r="K111" s="47">
        <v>15</v>
      </c>
    </row>
    <row r="112" spans="1:11" ht="15" customHeight="1" x14ac:dyDescent="0.2">
      <c r="A112" s="41">
        <v>106</v>
      </c>
      <c r="B112" s="53" t="s">
        <v>631</v>
      </c>
      <c r="C112" s="43">
        <v>11689</v>
      </c>
      <c r="D112" s="44" t="s">
        <v>738</v>
      </c>
      <c r="E112" s="44" t="s">
        <v>49</v>
      </c>
      <c r="F112" s="45" t="s">
        <v>630</v>
      </c>
      <c r="G112" s="45" t="s">
        <v>15</v>
      </c>
      <c r="H112" s="45" t="s">
        <v>16</v>
      </c>
      <c r="I112" s="45" t="s">
        <v>4</v>
      </c>
      <c r="J112" s="46" t="s">
        <v>498</v>
      </c>
      <c r="K112" s="47">
        <v>19</v>
      </c>
    </row>
    <row r="113" spans="1:11" ht="15" customHeight="1" x14ac:dyDescent="0.2">
      <c r="A113" s="41">
        <v>107</v>
      </c>
      <c r="B113" s="53" t="s">
        <v>631</v>
      </c>
      <c r="C113" s="43">
        <v>31222</v>
      </c>
      <c r="D113" s="44" t="s">
        <v>739</v>
      </c>
      <c r="E113" s="44" t="s">
        <v>49</v>
      </c>
      <c r="F113" s="45" t="s">
        <v>630</v>
      </c>
      <c r="G113" s="45" t="s">
        <v>15</v>
      </c>
      <c r="H113" s="45" t="s">
        <v>16</v>
      </c>
      <c r="I113" s="45" t="s">
        <v>4</v>
      </c>
      <c r="J113" s="46" t="s">
        <v>499</v>
      </c>
      <c r="K113" s="47">
        <v>9</v>
      </c>
    </row>
    <row r="114" spans="1:11" ht="15" customHeight="1" x14ac:dyDescent="0.2">
      <c r="A114" s="41"/>
      <c r="B114" s="120" t="s">
        <v>740</v>
      </c>
      <c r="C114" s="120"/>
      <c r="D114" s="120"/>
      <c r="E114" s="120"/>
      <c r="F114" s="120"/>
      <c r="G114" s="120"/>
      <c r="H114" s="120"/>
      <c r="I114" s="120"/>
      <c r="J114" s="120"/>
      <c r="K114" s="61">
        <f>K115+K127+K138+K146+K161+K174</f>
        <v>1155</v>
      </c>
    </row>
    <row r="115" spans="1:11" ht="15" customHeight="1" x14ac:dyDescent="0.2">
      <c r="A115" s="41"/>
      <c r="B115" s="119" t="str">
        <f xml:space="preserve"> "MICRORED " &amp; I116</f>
        <v>MICRORED ANDOAS</v>
      </c>
      <c r="C115" s="119"/>
      <c r="D115" s="119"/>
      <c r="E115" s="119"/>
      <c r="F115" s="119"/>
      <c r="G115" s="119"/>
      <c r="H115" s="119"/>
      <c r="I115" s="119"/>
      <c r="J115" s="119"/>
      <c r="K115" s="42">
        <f>SUM(K116:K126)</f>
        <v>141</v>
      </c>
    </row>
    <row r="116" spans="1:11" ht="15" customHeight="1" x14ac:dyDescent="0.2">
      <c r="A116" s="41">
        <v>108</v>
      </c>
      <c r="B116" s="51" t="s">
        <v>733</v>
      </c>
      <c r="C116" s="50">
        <v>260</v>
      </c>
      <c r="D116" s="44" t="s">
        <v>741</v>
      </c>
      <c r="E116" s="44" t="s">
        <v>49</v>
      </c>
      <c r="F116" s="45" t="s">
        <v>742</v>
      </c>
      <c r="G116" s="45" t="s">
        <v>5</v>
      </c>
      <c r="H116" s="62" t="s">
        <v>238</v>
      </c>
      <c r="I116" s="45" t="s">
        <v>5</v>
      </c>
      <c r="J116" s="46" t="s">
        <v>593</v>
      </c>
      <c r="K116" s="47">
        <v>25</v>
      </c>
    </row>
    <row r="117" spans="1:11" ht="15" customHeight="1" x14ac:dyDescent="0.2">
      <c r="A117" s="41">
        <v>109</v>
      </c>
      <c r="B117" s="53" t="s">
        <v>631</v>
      </c>
      <c r="C117" s="50">
        <v>307</v>
      </c>
      <c r="D117" s="44" t="s">
        <v>743</v>
      </c>
      <c r="E117" s="44" t="s">
        <v>49</v>
      </c>
      <c r="F117" s="45" t="s">
        <v>742</v>
      </c>
      <c r="G117" s="45" t="s">
        <v>5</v>
      </c>
      <c r="H117" s="62" t="s">
        <v>238</v>
      </c>
      <c r="I117" s="45" t="s">
        <v>5</v>
      </c>
      <c r="J117" s="46" t="s">
        <v>10</v>
      </c>
      <c r="K117" s="47">
        <v>8</v>
      </c>
    </row>
    <row r="118" spans="1:11" ht="15" customHeight="1" x14ac:dyDescent="0.2">
      <c r="A118" s="41">
        <v>110</v>
      </c>
      <c r="B118" s="53" t="s">
        <v>631</v>
      </c>
      <c r="C118" s="50">
        <v>265</v>
      </c>
      <c r="D118" s="44" t="s">
        <v>744</v>
      </c>
      <c r="E118" s="44" t="s">
        <v>49</v>
      </c>
      <c r="F118" s="45" t="s">
        <v>742</v>
      </c>
      <c r="G118" s="45" t="s">
        <v>5</v>
      </c>
      <c r="H118" s="62" t="s">
        <v>238</v>
      </c>
      <c r="I118" s="45" t="s">
        <v>5</v>
      </c>
      <c r="J118" s="46" t="s">
        <v>9</v>
      </c>
      <c r="K118" s="47">
        <v>18</v>
      </c>
    </row>
    <row r="119" spans="1:11" ht="15" customHeight="1" x14ac:dyDescent="0.2">
      <c r="A119" s="41">
        <v>111</v>
      </c>
      <c r="B119" s="45" t="s">
        <v>628</v>
      </c>
      <c r="C119" s="50">
        <v>258</v>
      </c>
      <c r="D119" s="44" t="s">
        <v>745</v>
      </c>
      <c r="E119" s="44" t="s">
        <v>49</v>
      </c>
      <c r="F119" s="45" t="s">
        <v>742</v>
      </c>
      <c r="G119" s="45" t="s">
        <v>5</v>
      </c>
      <c r="H119" s="62" t="s">
        <v>238</v>
      </c>
      <c r="I119" s="45" t="s">
        <v>5</v>
      </c>
      <c r="J119" s="46" t="s">
        <v>6</v>
      </c>
      <c r="K119" s="47">
        <v>45</v>
      </c>
    </row>
    <row r="120" spans="1:11" ht="15" customHeight="1" x14ac:dyDescent="0.2">
      <c r="A120" s="41">
        <v>112</v>
      </c>
      <c r="B120" s="53" t="s">
        <v>631</v>
      </c>
      <c r="C120" s="50">
        <v>259</v>
      </c>
      <c r="D120" s="44" t="s">
        <v>746</v>
      </c>
      <c r="E120" s="44" t="s">
        <v>49</v>
      </c>
      <c r="F120" s="45" t="s">
        <v>742</v>
      </c>
      <c r="G120" s="45" t="s">
        <v>5</v>
      </c>
      <c r="H120" s="62" t="s">
        <v>238</v>
      </c>
      <c r="I120" s="45" t="s">
        <v>5</v>
      </c>
      <c r="J120" s="46" t="s">
        <v>7</v>
      </c>
      <c r="K120" s="47">
        <v>8</v>
      </c>
    </row>
    <row r="121" spans="1:11" ht="15" customHeight="1" x14ac:dyDescent="0.2">
      <c r="A121" s="41">
        <v>113</v>
      </c>
      <c r="B121" s="53" t="s">
        <v>631</v>
      </c>
      <c r="C121" s="50">
        <v>30205</v>
      </c>
      <c r="D121" s="44" t="s">
        <v>747</v>
      </c>
      <c r="E121" s="44" t="s">
        <v>49</v>
      </c>
      <c r="F121" s="45" t="s">
        <v>742</v>
      </c>
      <c r="G121" s="45" t="s">
        <v>5</v>
      </c>
      <c r="H121" s="62" t="s">
        <v>238</v>
      </c>
      <c r="I121" s="45" t="s">
        <v>5</v>
      </c>
      <c r="J121" s="46" t="s">
        <v>594</v>
      </c>
      <c r="K121" s="47">
        <v>4</v>
      </c>
    </row>
    <row r="122" spans="1:11" ht="15" customHeight="1" x14ac:dyDescent="0.2">
      <c r="A122" s="41">
        <v>114</v>
      </c>
      <c r="B122" s="53" t="s">
        <v>631</v>
      </c>
      <c r="C122" s="50">
        <v>263</v>
      </c>
      <c r="D122" s="44" t="s">
        <v>748</v>
      </c>
      <c r="E122" s="44" t="s">
        <v>49</v>
      </c>
      <c r="F122" s="45" t="s">
        <v>742</v>
      </c>
      <c r="G122" s="45" t="s">
        <v>5</v>
      </c>
      <c r="H122" s="62" t="s">
        <v>238</v>
      </c>
      <c r="I122" s="45" t="s">
        <v>5</v>
      </c>
      <c r="J122" s="46" t="s">
        <v>8</v>
      </c>
      <c r="K122" s="47">
        <v>10</v>
      </c>
    </row>
    <row r="123" spans="1:11" ht="15" customHeight="1" x14ac:dyDescent="0.2">
      <c r="A123" s="41">
        <v>115</v>
      </c>
      <c r="B123" s="51" t="s">
        <v>679</v>
      </c>
      <c r="C123" s="50">
        <v>264</v>
      </c>
      <c r="D123" s="44" t="s">
        <v>749</v>
      </c>
      <c r="E123" s="44" t="s">
        <v>49</v>
      </c>
      <c r="F123" s="45" t="s">
        <v>742</v>
      </c>
      <c r="G123" s="45" t="s">
        <v>5</v>
      </c>
      <c r="H123" s="62" t="s">
        <v>238</v>
      </c>
      <c r="I123" s="45" t="s">
        <v>5</v>
      </c>
      <c r="J123" s="46" t="s">
        <v>595</v>
      </c>
      <c r="K123" s="47">
        <v>14</v>
      </c>
    </row>
    <row r="124" spans="1:11" ht="15" customHeight="1" x14ac:dyDescent="0.2">
      <c r="A124" s="41">
        <v>116</v>
      </c>
      <c r="B124" s="53" t="s">
        <v>631</v>
      </c>
      <c r="C124" s="50">
        <v>30509</v>
      </c>
      <c r="D124" s="44" t="s">
        <v>750</v>
      </c>
      <c r="E124" s="44" t="s">
        <v>49</v>
      </c>
      <c r="F124" s="45" t="s">
        <v>742</v>
      </c>
      <c r="G124" s="45" t="s">
        <v>5</v>
      </c>
      <c r="H124" s="62" t="s">
        <v>238</v>
      </c>
      <c r="I124" s="45" t="s">
        <v>5</v>
      </c>
      <c r="J124" s="46" t="s">
        <v>596</v>
      </c>
      <c r="K124" s="47">
        <v>4</v>
      </c>
    </row>
    <row r="125" spans="1:11" ht="15" customHeight="1" x14ac:dyDescent="0.2">
      <c r="A125" s="41">
        <v>117</v>
      </c>
      <c r="B125" s="53" t="s">
        <v>631</v>
      </c>
      <c r="C125" s="50">
        <v>33130</v>
      </c>
      <c r="D125" s="44" t="s">
        <v>751</v>
      </c>
      <c r="E125" s="44" t="s">
        <v>49</v>
      </c>
      <c r="F125" s="45" t="s">
        <v>742</v>
      </c>
      <c r="G125" s="45" t="s">
        <v>5</v>
      </c>
      <c r="H125" s="62" t="s">
        <v>238</v>
      </c>
      <c r="I125" s="45" t="s">
        <v>5</v>
      </c>
      <c r="J125" s="46" t="s">
        <v>300</v>
      </c>
      <c r="K125" s="47">
        <v>2</v>
      </c>
    </row>
    <row r="126" spans="1:11" ht="15" customHeight="1" x14ac:dyDescent="0.2">
      <c r="A126" s="41">
        <v>118</v>
      </c>
      <c r="B126" s="53" t="s">
        <v>631</v>
      </c>
      <c r="C126" s="50">
        <v>34501</v>
      </c>
      <c r="D126" s="44" t="s">
        <v>752</v>
      </c>
      <c r="E126" s="44" t="s">
        <v>49</v>
      </c>
      <c r="F126" s="45" t="s">
        <v>742</v>
      </c>
      <c r="G126" s="45" t="s">
        <v>5</v>
      </c>
      <c r="H126" s="62" t="s">
        <v>238</v>
      </c>
      <c r="I126" s="45" t="s">
        <v>5</v>
      </c>
      <c r="J126" s="46" t="s">
        <v>310</v>
      </c>
      <c r="K126" s="47">
        <v>3</v>
      </c>
    </row>
    <row r="127" spans="1:11" ht="15" customHeight="1" x14ac:dyDescent="0.2">
      <c r="A127" s="41"/>
      <c r="B127" s="119" t="str">
        <f xml:space="preserve"> "MICRORED " &amp; I128</f>
        <v>MICRORED BARRANCA</v>
      </c>
      <c r="C127" s="119"/>
      <c r="D127" s="119"/>
      <c r="E127" s="119"/>
      <c r="F127" s="119"/>
      <c r="G127" s="119"/>
      <c r="H127" s="119"/>
      <c r="I127" s="119"/>
      <c r="J127" s="119"/>
      <c r="K127" s="42">
        <f>SUM(K128:K137)</f>
        <v>418</v>
      </c>
    </row>
    <row r="128" spans="1:11" ht="15" customHeight="1" x14ac:dyDescent="0.2">
      <c r="A128" s="41">
        <v>119</v>
      </c>
      <c r="B128" s="53" t="s">
        <v>753</v>
      </c>
      <c r="C128" s="50">
        <v>235</v>
      </c>
      <c r="D128" s="44" t="s">
        <v>754</v>
      </c>
      <c r="E128" s="44" t="s">
        <v>49</v>
      </c>
      <c r="F128" s="45" t="s">
        <v>742</v>
      </c>
      <c r="G128" s="45" t="s">
        <v>17</v>
      </c>
      <c r="H128" s="62" t="s">
        <v>238</v>
      </c>
      <c r="I128" s="45" t="s">
        <v>17</v>
      </c>
      <c r="J128" s="46" t="s">
        <v>572</v>
      </c>
      <c r="K128" s="47">
        <v>280</v>
      </c>
    </row>
    <row r="129" spans="1:11" ht="15" customHeight="1" x14ac:dyDescent="0.2">
      <c r="A129" s="41">
        <v>120</v>
      </c>
      <c r="B129" s="53" t="s">
        <v>631</v>
      </c>
      <c r="C129" s="50">
        <v>236</v>
      </c>
      <c r="D129" s="44" t="s">
        <v>755</v>
      </c>
      <c r="E129" s="44" t="s">
        <v>49</v>
      </c>
      <c r="F129" s="45" t="s">
        <v>742</v>
      </c>
      <c r="G129" s="45" t="s">
        <v>17</v>
      </c>
      <c r="H129" s="62" t="s">
        <v>238</v>
      </c>
      <c r="I129" s="45" t="s">
        <v>17</v>
      </c>
      <c r="J129" s="46" t="s">
        <v>574</v>
      </c>
      <c r="K129" s="47">
        <v>13</v>
      </c>
    </row>
    <row r="130" spans="1:11" ht="15" customHeight="1" x14ac:dyDescent="0.2">
      <c r="A130" s="41">
        <v>121</v>
      </c>
      <c r="B130" s="53" t="s">
        <v>631</v>
      </c>
      <c r="C130" s="50">
        <v>237</v>
      </c>
      <c r="D130" s="44" t="s">
        <v>756</v>
      </c>
      <c r="E130" s="44" t="s">
        <v>49</v>
      </c>
      <c r="F130" s="45" t="s">
        <v>742</v>
      </c>
      <c r="G130" s="45" t="s">
        <v>17</v>
      </c>
      <c r="H130" s="62" t="s">
        <v>238</v>
      </c>
      <c r="I130" s="45" t="s">
        <v>17</v>
      </c>
      <c r="J130" s="46" t="s">
        <v>575</v>
      </c>
      <c r="K130" s="47">
        <v>30</v>
      </c>
    </row>
    <row r="131" spans="1:11" ht="15" customHeight="1" x14ac:dyDescent="0.2">
      <c r="A131" s="41">
        <v>122</v>
      </c>
      <c r="B131" s="53" t="s">
        <v>631</v>
      </c>
      <c r="C131" s="50">
        <v>238</v>
      </c>
      <c r="D131" s="44" t="s">
        <v>757</v>
      </c>
      <c r="E131" s="44" t="s">
        <v>49</v>
      </c>
      <c r="F131" s="45" t="s">
        <v>742</v>
      </c>
      <c r="G131" s="45" t="s">
        <v>17</v>
      </c>
      <c r="H131" s="62" t="s">
        <v>238</v>
      </c>
      <c r="I131" s="45" t="s">
        <v>17</v>
      </c>
      <c r="J131" s="46" t="s">
        <v>576</v>
      </c>
      <c r="K131" s="47">
        <v>20</v>
      </c>
    </row>
    <row r="132" spans="1:11" ht="15" customHeight="1" x14ac:dyDescent="0.2">
      <c r="A132" s="41">
        <v>123</v>
      </c>
      <c r="B132" s="53" t="s">
        <v>631</v>
      </c>
      <c r="C132" s="50">
        <v>239</v>
      </c>
      <c r="D132" s="44" t="s">
        <v>758</v>
      </c>
      <c r="E132" s="44" t="s">
        <v>49</v>
      </c>
      <c r="F132" s="45" t="s">
        <v>742</v>
      </c>
      <c r="G132" s="45" t="s">
        <v>17</v>
      </c>
      <c r="H132" s="62" t="s">
        <v>238</v>
      </c>
      <c r="I132" s="45" t="s">
        <v>17</v>
      </c>
      <c r="J132" s="46" t="s">
        <v>577</v>
      </c>
      <c r="K132" s="47">
        <v>10</v>
      </c>
    </row>
    <row r="133" spans="1:11" ht="15" customHeight="1" x14ac:dyDescent="0.2">
      <c r="A133" s="41">
        <v>124</v>
      </c>
      <c r="B133" s="53" t="s">
        <v>631</v>
      </c>
      <c r="C133" s="43">
        <v>198</v>
      </c>
      <c r="D133" s="58" t="s">
        <v>759</v>
      </c>
      <c r="E133" s="44" t="s">
        <v>49</v>
      </c>
      <c r="F133" s="45" t="s">
        <v>742</v>
      </c>
      <c r="G133" s="45" t="s">
        <v>77</v>
      </c>
      <c r="H133" s="62" t="s">
        <v>238</v>
      </c>
      <c r="I133" s="45" t="s">
        <v>17</v>
      </c>
      <c r="J133" s="46" t="s">
        <v>580</v>
      </c>
      <c r="K133" s="47">
        <v>16</v>
      </c>
    </row>
    <row r="134" spans="1:11" ht="15" customHeight="1" x14ac:dyDescent="0.2">
      <c r="A134" s="41">
        <v>125</v>
      </c>
      <c r="B134" s="53" t="s">
        <v>631</v>
      </c>
      <c r="C134" s="50">
        <v>6687</v>
      </c>
      <c r="D134" s="58" t="s">
        <v>760</v>
      </c>
      <c r="E134" s="44" t="s">
        <v>49</v>
      </c>
      <c r="F134" s="45" t="s">
        <v>742</v>
      </c>
      <c r="G134" s="45" t="s">
        <v>17</v>
      </c>
      <c r="H134" s="62" t="s">
        <v>238</v>
      </c>
      <c r="I134" s="45" t="s">
        <v>17</v>
      </c>
      <c r="J134" s="46" t="s">
        <v>17</v>
      </c>
      <c r="K134" s="47">
        <v>20</v>
      </c>
    </row>
    <row r="135" spans="1:11" ht="15" customHeight="1" x14ac:dyDescent="0.2">
      <c r="A135" s="41">
        <v>126</v>
      </c>
      <c r="B135" s="53" t="s">
        <v>631</v>
      </c>
      <c r="C135" s="50">
        <v>6765</v>
      </c>
      <c r="D135" s="58" t="s">
        <v>761</v>
      </c>
      <c r="E135" s="44" t="s">
        <v>49</v>
      </c>
      <c r="F135" s="45" t="s">
        <v>742</v>
      </c>
      <c r="G135" s="45" t="s">
        <v>17</v>
      </c>
      <c r="H135" s="62" t="s">
        <v>238</v>
      </c>
      <c r="I135" s="45" t="s">
        <v>17</v>
      </c>
      <c r="J135" s="46" t="s">
        <v>578</v>
      </c>
      <c r="K135" s="47">
        <v>4</v>
      </c>
    </row>
    <row r="136" spans="1:11" ht="15" customHeight="1" x14ac:dyDescent="0.2">
      <c r="A136" s="41">
        <v>127</v>
      </c>
      <c r="B136" s="53" t="s">
        <v>631</v>
      </c>
      <c r="C136" s="43">
        <v>6729</v>
      </c>
      <c r="D136" s="58" t="s">
        <v>762</v>
      </c>
      <c r="E136" s="44" t="s">
        <v>49</v>
      </c>
      <c r="F136" s="45" t="s">
        <v>742</v>
      </c>
      <c r="G136" s="45" t="s">
        <v>76</v>
      </c>
      <c r="H136" s="62" t="s">
        <v>238</v>
      </c>
      <c r="I136" s="45" t="s">
        <v>17</v>
      </c>
      <c r="J136" s="46" t="s">
        <v>581</v>
      </c>
      <c r="K136" s="47">
        <v>9</v>
      </c>
    </row>
    <row r="137" spans="1:11" ht="15" customHeight="1" x14ac:dyDescent="0.2">
      <c r="A137" s="41">
        <v>128</v>
      </c>
      <c r="B137" s="51" t="s">
        <v>679</v>
      </c>
      <c r="C137" s="50">
        <v>33683</v>
      </c>
      <c r="D137" s="58" t="s">
        <v>763</v>
      </c>
      <c r="E137" s="44" t="s">
        <v>49</v>
      </c>
      <c r="F137" s="45" t="s">
        <v>742</v>
      </c>
      <c r="G137" s="45" t="s">
        <v>17</v>
      </c>
      <c r="H137" s="62" t="s">
        <v>238</v>
      </c>
      <c r="I137" s="45" t="s">
        <v>17</v>
      </c>
      <c r="J137" s="46" t="s">
        <v>303</v>
      </c>
      <c r="K137" s="47">
        <v>16</v>
      </c>
    </row>
    <row r="138" spans="1:11" ht="15" customHeight="1" x14ac:dyDescent="0.2">
      <c r="A138" s="41"/>
      <c r="B138" s="119" t="str">
        <f xml:space="preserve"> "MICRORED " &amp; I139</f>
        <v>MICRORED CAHUAPANAS</v>
      </c>
      <c r="C138" s="119"/>
      <c r="D138" s="119"/>
      <c r="E138" s="119"/>
      <c r="F138" s="119"/>
      <c r="G138" s="119"/>
      <c r="H138" s="119"/>
      <c r="I138" s="119"/>
      <c r="J138" s="119"/>
      <c r="K138" s="42">
        <f>SUM(K139:K145)</f>
        <v>129</v>
      </c>
    </row>
    <row r="139" spans="1:11" ht="15" customHeight="1" x14ac:dyDescent="0.2">
      <c r="A139" s="41">
        <v>129</v>
      </c>
      <c r="B139" s="51" t="s">
        <v>679</v>
      </c>
      <c r="C139" s="50">
        <v>240</v>
      </c>
      <c r="D139" s="44" t="s">
        <v>764</v>
      </c>
      <c r="E139" s="44" t="s">
        <v>49</v>
      </c>
      <c r="F139" s="45" t="s">
        <v>742</v>
      </c>
      <c r="G139" s="45" t="s">
        <v>37</v>
      </c>
      <c r="H139" s="62" t="s">
        <v>238</v>
      </c>
      <c r="I139" s="45" t="s">
        <v>37</v>
      </c>
      <c r="J139" s="46" t="s">
        <v>582</v>
      </c>
      <c r="K139" s="47">
        <v>48</v>
      </c>
    </row>
    <row r="140" spans="1:11" ht="15" customHeight="1" x14ac:dyDescent="0.2">
      <c r="A140" s="41">
        <v>130</v>
      </c>
      <c r="B140" s="53" t="s">
        <v>631</v>
      </c>
      <c r="C140" s="50">
        <v>244</v>
      </c>
      <c r="D140" s="44" t="s">
        <v>765</v>
      </c>
      <c r="E140" s="44" t="s">
        <v>49</v>
      </c>
      <c r="F140" s="45" t="s">
        <v>742</v>
      </c>
      <c r="G140" s="45" t="s">
        <v>37</v>
      </c>
      <c r="H140" s="62" t="s">
        <v>238</v>
      </c>
      <c r="I140" s="45" t="s">
        <v>37</v>
      </c>
      <c r="J140" s="46" t="s">
        <v>41</v>
      </c>
      <c r="K140" s="47">
        <v>15</v>
      </c>
    </row>
    <row r="141" spans="1:11" ht="15" customHeight="1" x14ac:dyDescent="0.2">
      <c r="A141" s="41">
        <v>131</v>
      </c>
      <c r="B141" s="53" t="s">
        <v>631</v>
      </c>
      <c r="C141" s="50">
        <v>241</v>
      </c>
      <c r="D141" s="44" t="s">
        <v>766</v>
      </c>
      <c r="E141" s="44" t="s">
        <v>49</v>
      </c>
      <c r="F141" s="45" t="s">
        <v>742</v>
      </c>
      <c r="G141" s="45" t="s">
        <v>37</v>
      </c>
      <c r="H141" s="62" t="s">
        <v>238</v>
      </c>
      <c r="I141" s="45" t="s">
        <v>37</v>
      </c>
      <c r="J141" s="46" t="s">
        <v>38</v>
      </c>
      <c r="K141" s="47">
        <v>20</v>
      </c>
    </row>
    <row r="142" spans="1:11" ht="15" customHeight="1" x14ac:dyDescent="0.2">
      <c r="A142" s="41">
        <v>132</v>
      </c>
      <c r="B142" s="53" t="s">
        <v>631</v>
      </c>
      <c r="C142" s="50">
        <v>242</v>
      </c>
      <c r="D142" s="44" t="s">
        <v>767</v>
      </c>
      <c r="E142" s="44" t="s">
        <v>49</v>
      </c>
      <c r="F142" s="45" t="s">
        <v>742</v>
      </c>
      <c r="G142" s="45" t="s">
        <v>37</v>
      </c>
      <c r="H142" s="62" t="s">
        <v>238</v>
      </c>
      <c r="I142" s="45" t="s">
        <v>37</v>
      </c>
      <c r="J142" s="46" t="s">
        <v>39</v>
      </c>
      <c r="K142" s="47">
        <v>13</v>
      </c>
    </row>
    <row r="143" spans="1:11" ht="15" customHeight="1" x14ac:dyDescent="0.2">
      <c r="A143" s="41">
        <v>133</v>
      </c>
      <c r="B143" s="53" t="s">
        <v>631</v>
      </c>
      <c r="C143" s="50">
        <v>243</v>
      </c>
      <c r="D143" s="44" t="s">
        <v>768</v>
      </c>
      <c r="E143" s="44" t="s">
        <v>49</v>
      </c>
      <c r="F143" s="45" t="s">
        <v>742</v>
      </c>
      <c r="G143" s="45" t="s">
        <v>37</v>
      </c>
      <c r="H143" s="62" t="s">
        <v>238</v>
      </c>
      <c r="I143" s="45" t="s">
        <v>37</v>
      </c>
      <c r="J143" s="46" t="s">
        <v>40</v>
      </c>
      <c r="K143" s="47">
        <v>10</v>
      </c>
    </row>
    <row r="144" spans="1:11" ht="15" customHeight="1" x14ac:dyDescent="0.2">
      <c r="A144" s="41">
        <v>134</v>
      </c>
      <c r="B144" s="53" t="s">
        <v>631</v>
      </c>
      <c r="C144" s="50">
        <v>6847</v>
      </c>
      <c r="D144" s="44" t="s">
        <v>769</v>
      </c>
      <c r="E144" s="44" t="s">
        <v>49</v>
      </c>
      <c r="F144" s="45" t="s">
        <v>742</v>
      </c>
      <c r="G144" s="45" t="s">
        <v>37</v>
      </c>
      <c r="H144" s="62" t="s">
        <v>238</v>
      </c>
      <c r="I144" s="45" t="s">
        <v>37</v>
      </c>
      <c r="J144" s="46" t="s">
        <v>42</v>
      </c>
      <c r="K144" s="47">
        <v>10</v>
      </c>
    </row>
    <row r="145" spans="1:11" ht="15" customHeight="1" x14ac:dyDescent="0.2">
      <c r="A145" s="41">
        <v>135</v>
      </c>
      <c r="B145" s="53" t="s">
        <v>631</v>
      </c>
      <c r="C145" s="50">
        <v>245</v>
      </c>
      <c r="D145" s="58" t="s">
        <v>770</v>
      </c>
      <c r="E145" s="44" t="s">
        <v>49</v>
      </c>
      <c r="F145" s="45" t="s">
        <v>742</v>
      </c>
      <c r="G145" s="45" t="s">
        <v>37</v>
      </c>
      <c r="H145" s="62" t="s">
        <v>238</v>
      </c>
      <c r="I145" s="45" t="s">
        <v>37</v>
      </c>
      <c r="J145" s="46" t="s">
        <v>579</v>
      </c>
      <c r="K145" s="47">
        <v>13</v>
      </c>
    </row>
    <row r="146" spans="1:11" ht="15" customHeight="1" x14ac:dyDescent="0.2">
      <c r="A146" s="41"/>
      <c r="B146" s="119" t="str">
        <f xml:space="preserve"> "MICRORED " &amp; I147</f>
        <v>MICRORED MANSERICHE</v>
      </c>
      <c r="C146" s="119"/>
      <c r="D146" s="119"/>
      <c r="E146" s="119"/>
      <c r="F146" s="119"/>
      <c r="G146" s="119"/>
      <c r="H146" s="119"/>
      <c r="I146" s="119"/>
      <c r="J146" s="119"/>
      <c r="K146" s="42">
        <f>SUM(K147:K160)</f>
        <v>215</v>
      </c>
    </row>
    <row r="147" spans="1:11" ht="15" customHeight="1" x14ac:dyDescent="0.2">
      <c r="A147" s="41">
        <v>136</v>
      </c>
      <c r="B147" s="52" t="s">
        <v>649</v>
      </c>
      <c r="C147" s="50">
        <v>246</v>
      </c>
      <c r="D147" s="44" t="s">
        <v>771</v>
      </c>
      <c r="E147" s="44" t="s">
        <v>49</v>
      </c>
      <c r="F147" s="45" t="s">
        <v>742</v>
      </c>
      <c r="G147" s="45" t="s">
        <v>78</v>
      </c>
      <c r="H147" s="62" t="s">
        <v>238</v>
      </c>
      <c r="I147" s="45" t="s">
        <v>78</v>
      </c>
      <c r="J147" s="46" t="s">
        <v>567</v>
      </c>
      <c r="K147" s="47">
        <v>108</v>
      </c>
    </row>
    <row r="148" spans="1:11" ht="15" customHeight="1" x14ac:dyDescent="0.2">
      <c r="A148" s="41">
        <v>137</v>
      </c>
      <c r="B148" s="53" t="s">
        <v>631</v>
      </c>
      <c r="C148" s="50">
        <v>247</v>
      </c>
      <c r="D148" s="44" t="s">
        <v>772</v>
      </c>
      <c r="E148" s="44" t="s">
        <v>49</v>
      </c>
      <c r="F148" s="45" t="s">
        <v>742</v>
      </c>
      <c r="G148" s="45" t="s">
        <v>78</v>
      </c>
      <c r="H148" s="62" t="s">
        <v>238</v>
      </c>
      <c r="I148" s="45" t="s">
        <v>78</v>
      </c>
      <c r="J148" s="46" t="s">
        <v>79</v>
      </c>
      <c r="K148" s="47">
        <v>10</v>
      </c>
    </row>
    <row r="149" spans="1:11" ht="15" customHeight="1" x14ac:dyDescent="0.2">
      <c r="A149" s="41">
        <v>138</v>
      </c>
      <c r="B149" s="53" t="s">
        <v>631</v>
      </c>
      <c r="C149" s="50">
        <v>248</v>
      </c>
      <c r="D149" s="44" t="s">
        <v>773</v>
      </c>
      <c r="E149" s="44" t="s">
        <v>49</v>
      </c>
      <c r="F149" s="45" t="s">
        <v>742</v>
      </c>
      <c r="G149" s="45" t="s">
        <v>78</v>
      </c>
      <c r="H149" s="62" t="s">
        <v>238</v>
      </c>
      <c r="I149" s="45" t="s">
        <v>78</v>
      </c>
      <c r="J149" s="46" t="s">
        <v>80</v>
      </c>
      <c r="K149" s="47">
        <v>10</v>
      </c>
    </row>
    <row r="150" spans="1:11" ht="15" customHeight="1" x14ac:dyDescent="0.2">
      <c r="A150" s="41">
        <v>139</v>
      </c>
      <c r="B150" s="51" t="s">
        <v>679</v>
      </c>
      <c r="C150" s="50">
        <v>249</v>
      </c>
      <c r="D150" s="44" t="s">
        <v>774</v>
      </c>
      <c r="E150" s="44" t="s">
        <v>49</v>
      </c>
      <c r="F150" s="45" t="s">
        <v>742</v>
      </c>
      <c r="G150" s="45" t="s">
        <v>78</v>
      </c>
      <c r="H150" s="62" t="s">
        <v>238</v>
      </c>
      <c r="I150" s="45" t="s">
        <v>78</v>
      </c>
      <c r="J150" s="46" t="s">
        <v>81</v>
      </c>
      <c r="K150" s="47">
        <v>15</v>
      </c>
    </row>
    <row r="151" spans="1:11" ht="15" customHeight="1" x14ac:dyDescent="0.2">
      <c r="A151" s="41">
        <v>140</v>
      </c>
      <c r="B151" s="51" t="s">
        <v>679</v>
      </c>
      <c r="C151" s="50">
        <v>250</v>
      </c>
      <c r="D151" s="44" t="s">
        <v>775</v>
      </c>
      <c r="E151" s="44" t="s">
        <v>49</v>
      </c>
      <c r="F151" s="45" t="s">
        <v>742</v>
      </c>
      <c r="G151" s="45" t="s">
        <v>78</v>
      </c>
      <c r="H151" s="62" t="s">
        <v>238</v>
      </c>
      <c r="I151" s="45" t="s">
        <v>78</v>
      </c>
      <c r="J151" s="46" t="s">
        <v>82</v>
      </c>
      <c r="K151" s="47">
        <v>13</v>
      </c>
    </row>
    <row r="152" spans="1:11" ht="15" customHeight="1" x14ac:dyDescent="0.2">
      <c r="A152" s="41">
        <v>141</v>
      </c>
      <c r="B152" s="53" t="s">
        <v>631</v>
      </c>
      <c r="C152" s="50">
        <v>305</v>
      </c>
      <c r="D152" s="44" t="s">
        <v>776</v>
      </c>
      <c r="E152" s="44" t="s">
        <v>49</v>
      </c>
      <c r="F152" s="45" t="s">
        <v>742</v>
      </c>
      <c r="G152" s="45" t="s">
        <v>78</v>
      </c>
      <c r="H152" s="62" t="s">
        <v>238</v>
      </c>
      <c r="I152" s="45" t="s">
        <v>78</v>
      </c>
      <c r="J152" s="46" t="s">
        <v>83</v>
      </c>
      <c r="K152" s="47">
        <v>8</v>
      </c>
    </row>
    <row r="153" spans="1:11" ht="15" customHeight="1" x14ac:dyDescent="0.2">
      <c r="A153" s="41">
        <v>142</v>
      </c>
      <c r="B153" s="53" t="s">
        <v>631</v>
      </c>
      <c r="C153" s="50">
        <v>6688</v>
      </c>
      <c r="D153" s="44" t="s">
        <v>777</v>
      </c>
      <c r="E153" s="44" t="s">
        <v>49</v>
      </c>
      <c r="F153" s="45" t="s">
        <v>742</v>
      </c>
      <c r="G153" s="45" t="s">
        <v>78</v>
      </c>
      <c r="H153" s="62" t="s">
        <v>238</v>
      </c>
      <c r="I153" s="45" t="s">
        <v>78</v>
      </c>
      <c r="J153" s="46" t="s">
        <v>84</v>
      </c>
      <c r="K153" s="47">
        <v>8</v>
      </c>
    </row>
    <row r="154" spans="1:11" ht="15" customHeight="1" x14ac:dyDescent="0.2">
      <c r="A154" s="41">
        <v>143</v>
      </c>
      <c r="B154" s="53" t="s">
        <v>631</v>
      </c>
      <c r="C154" s="50">
        <v>6730</v>
      </c>
      <c r="D154" s="44" t="s">
        <v>778</v>
      </c>
      <c r="E154" s="44" t="s">
        <v>49</v>
      </c>
      <c r="F154" s="45" t="s">
        <v>742</v>
      </c>
      <c r="G154" s="45" t="s">
        <v>78</v>
      </c>
      <c r="H154" s="62" t="s">
        <v>238</v>
      </c>
      <c r="I154" s="45" t="s">
        <v>78</v>
      </c>
      <c r="J154" s="46" t="s">
        <v>85</v>
      </c>
      <c r="K154" s="47">
        <v>8</v>
      </c>
    </row>
    <row r="155" spans="1:11" ht="15" customHeight="1" x14ac:dyDescent="0.2">
      <c r="A155" s="41">
        <v>144</v>
      </c>
      <c r="B155" s="52" t="s">
        <v>649</v>
      </c>
      <c r="C155" s="50">
        <v>6731</v>
      </c>
      <c r="D155" s="44" t="s">
        <v>779</v>
      </c>
      <c r="E155" s="44" t="s">
        <v>49</v>
      </c>
      <c r="F155" s="45" t="s">
        <v>742</v>
      </c>
      <c r="G155" s="45" t="s">
        <v>78</v>
      </c>
      <c r="H155" s="62" t="s">
        <v>238</v>
      </c>
      <c r="I155" s="45" t="s">
        <v>78</v>
      </c>
      <c r="J155" s="46" t="s">
        <v>86</v>
      </c>
      <c r="K155" s="47">
        <v>13</v>
      </c>
    </row>
    <row r="156" spans="1:11" ht="15" customHeight="1" x14ac:dyDescent="0.2">
      <c r="A156" s="41">
        <v>145</v>
      </c>
      <c r="B156" s="53" t="s">
        <v>631</v>
      </c>
      <c r="C156" s="50">
        <v>26740</v>
      </c>
      <c r="D156" s="44" t="s">
        <v>780</v>
      </c>
      <c r="E156" s="44" t="s">
        <v>49</v>
      </c>
      <c r="F156" s="45" t="s">
        <v>742</v>
      </c>
      <c r="G156" s="45" t="s">
        <v>78</v>
      </c>
      <c r="H156" s="62" t="s">
        <v>238</v>
      </c>
      <c r="I156" s="45" t="s">
        <v>78</v>
      </c>
      <c r="J156" s="46" t="s">
        <v>568</v>
      </c>
      <c r="K156" s="47">
        <v>3</v>
      </c>
    </row>
    <row r="157" spans="1:11" ht="15" customHeight="1" x14ac:dyDescent="0.2">
      <c r="A157" s="41">
        <v>146</v>
      </c>
      <c r="B157" s="53" t="s">
        <v>631</v>
      </c>
      <c r="C157" s="50">
        <v>26741</v>
      </c>
      <c r="D157" s="44" t="s">
        <v>781</v>
      </c>
      <c r="E157" s="44" t="s">
        <v>49</v>
      </c>
      <c r="F157" s="45" t="s">
        <v>742</v>
      </c>
      <c r="G157" s="45" t="s">
        <v>78</v>
      </c>
      <c r="H157" s="62" t="s">
        <v>238</v>
      </c>
      <c r="I157" s="45" t="s">
        <v>78</v>
      </c>
      <c r="J157" s="46" t="s">
        <v>569</v>
      </c>
      <c r="K157" s="47">
        <v>4</v>
      </c>
    </row>
    <row r="158" spans="1:11" ht="15" customHeight="1" x14ac:dyDescent="0.2">
      <c r="A158" s="41">
        <v>147</v>
      </c>
      <c r="B158" s="51" t="s">
        <v>679</v>
      </c>
      <c r="C158" s="50">
        <v>25127</v>
      </c>
      <c r="D158" s="44" t="s">
        <v>782</v>
      </c>
      <c r="E158" s="44" t="s">
        <v>49</v>
      </c>
      <c r="F158" s="45" t="s">
        <v>742</v>
      </c>
      <c r="G158" s="45" t="s">
        <v>78</v>
      </c>
      <c r="H158" s="62" t="s">
        <v>238</v>
      </c>
      <c r="I158" s="45" t="s">
        <v>78</v>
      </c>
      <c r="J158" s="46" t="s">
        <v>570</v>
      </c>
      <c r="K158" s="47">
        <v>10</v>
      </c>
    </row>
    <row r="159" spans="1:11" s="63" customFormat="1" ht="15" customHeight="1" x14ac:dyDescent="0.2">
      <c r="A159" s="41">
        <v>148</v>
      </c>
      <c r="B159" s="53" t="s">
        <v>631</v>
      </c>
      <c r="C159" s="50">
        <v>26287</v>
      </c>
      <c r="D159" s="44" t="s">
        <v>783</v>
      </c>
      <c r="E159" s="44" t="s">
        <v>49</v>
      </c>
      <c r="F159" s="45" t="s">
        <v>742</v>
      </c>
      <c r="G159" s="45" t="s">
        <v>78</v>
      </c>
      <c r="H159" s="62" t="s">
        <v>238</v>
      </c>
      <c r="I159" s="45" t="s">
        <v>78</v>
      </c>
      <c r="J159" s="46" t="s">
        <v>571</v>
      </c>
      <c r="K159" s="47">
        <v>3</v>
      </c>
    </row>
    <row r="160" spans="1:11" ht="15" customHeight="1" x14ac:dyDescent="0.2">
      <c r="A160" s="41">
        <v>149</v>
      </c>
      <c r="B160" s="53" t="s">
        <v>631</v>
      </c>
      <c r="C160" s="50">
        <v>34507</v>
      </c>
      <c r="D160" s="44" t="s">
        <v>784</v>
      </c>
      <c r="E160" s="44" t="s">
        <v>49</v>
      </c>
      <c r="F160" s="45" t="s">
        <v>742</v>
      </c>
      <c r="G160" s="45" t="s">
        <v>78</v>
      </c>
      <c r="H160" s="62" t="s">
        <v>238</v>
      </c>
      <c r="I160" s="45" t="s">
        <v>78</v>
      </c>
      <c r="J160" s="46" t="s">
        <v>785</v>
      </c>
      <c r="K160" s="47">
        <v>2</v>
      </c>
    </row>
    <row r="161" spans="1:11" ht="15" customHeight="1" x14ac:dyDescent="0.2">
      <c r="A161" s="41"/>
      <c r="B161" s="119" t="str">
        <f xml:space="preserve"> "MICRORED " &amp; I162</f>
        <v>MICRORED MORONA</v>
      </c>
      <c r="C161" s="119"/>
      <c r="D161" s="119"/>
      <c r="E161" s="119"/>
      <c r="F161" s="119"/>
      <c r="G161" s="119"/>
      <c r="H161" s="119"/>
      <c r="I161" s="119"/>
      <c r="J161" s="119"/>
      <c r="K161" s="42">
        <f>SUM(K162:K173)</f>
        <v>110</v>
      </c>
    </row>
    <row r="162" spans="1:11" ht="15" customHeight="1" x14ac:dyDescent="0.2">
      <c r="A162" s="41">
        <v>150</v>
      </c>
      <c r="B162" s="51" t="s">
        <v>679</v>
      </c>
      <c r="C162" s="50">
        <v>251</v>
      </c>
      <c r="D162" s="44" t="s">
        <v>786</v>
      </c>
      <c r="E162" s="44" t="s">
        <v>49</v>
      </c>
      <c r="F162" s="45" t="s">
        <v>742</v>
      </c>
      <c r="G162" s="45" t="s">
        <v>109</v>
      </c>
      <c r="H162" s="62" t="s">
        <v>238</v>
      </c>
      <c r="I162" s="45" t="s">
        <v>109</v>
      </c>
      <c r="J162" s="46" t="s">
        <v>597</v>
      </c>
      <c r="K162" s="47">
        <v>22</v>
      </c>
    </row>
    <row r="163" spans="1:11" ht="15" customHeight="1" x14ac:dyDescent="0.2">
      <c r="A163" s="41">
        <v>151</v>
      </c>
      <c r="B163" s="53" t="s">
        <v>631</v>
      </c>
      <c r="C163" s="50">
        <v>252</v>
      </c>
      <c r="D163" s="44" t="s">
        <v>787</v>
      </c>
      <c r="E163" s="44" t="s">
        <v>49</v>
      </c>
      <c r="F163" s="45" t="s">
        <v>742</v>
      </c>
      <c r="G163" s="45" t="s">
        <v>109</v>
      </c>
      <c r="H163" s="62" t="s">
        <v>238</v>
      </c>
      <c r="I163" s="45" t="s">
        <v>109</v>
      </c>
      <c r="J163" s="46" t="s">
        <v>598</v>
      </c>
      <c r="K163" s="47">
        <v>25</v>
      </c>
    </row>
    <row r="164" spans="1:11" ht="15" customHeight="1" x14ac:dyDescent="0.2">
      <c r="A164" s="41">
        <v>152</v>
      </c>
      <c r="B164" s="53" t="s">
        <v>631</v>
      </c>
      <c r="C164" s="50">
        <v>253</v>
      </c>
      <c r="D164" s="44" t="s">
        <v>788</v>
      </c>
      <c r="E164" s="44" t="s">
        <v>49</v>
      </c>
      <c r="F164" s="45" t="s">
        <v>742</v>
      </c>
      <c r="G164" s="45" t="s">
        <v>109</v>
      </c>
      <c r="H164" s="62" t="s">
        <v>238</v>
      </c>
      <c r="I164" s="45" t="s">
        <v>109</v>
      </c>
      <c r="J164" s="46" t="s">
        <v>110</v>
      </c>
      <c r="K164" s="47">
        <v>5</v>
      </c>
    </row>
    <row r="165" spans="1:11" ht="15" customHeight="1" x14ac:dyDescent="0.2">
      <c r="A165" s="41">
        <v>153</v>
      </c>
      <c r="B165" s="53" t="s">
        <v>631</v>
      </c>
      <c r="C165" s="50">
        <v>254</v>
      </c>
      <c r="D165" s="44" t="s">
        <v>789</v>
      </c>
      <c r="E165" s="44" t="s">
        <v>49</v>
      </c>
      <c r="F165" s="45" t="s">
        <v>742</v>
      </c>
      <c r="G165" s="45" t="s">
        <v>109</v>
      </c>
      <c r="H165" s="62" t="s">
        <v>238</v>
      </c>
      <c r="I165" s="45" t="s">
        <v>109</v>
      </c>
      <c r="J165" s="46" t="s">
        <v>111</v>
      </c>
      <c r="K165" s="47">
        <v>8</v>
      </c>
    </row>
    <row r="166" spans="1:11" ht="15" customHeight="1" x14ac:dyDescent="0.2">
      <c r="A166" s="41">
        <v>154</v>
      </c>
      <c r="B166" s="53" t="s">
        <v>631</v>
      </c>
      <c r="C166" s="50">
        <v>255</v>
      </c>
      <c r="D166" s="44" t="s">
        <v>790</v>
      </c>
      <c r="E166" s="44" t="s">
        <v>49</v>
      </c>
      <c r="F166" s="45" t="s">
        <v>742</v>
      </c>
      <c r="G166" s="45" t="s">
        <v>109</v>
      </c>
      <c r="H166" s="62" t="s">
        <v>238</v>
      </c>
      <c r="I166" s="45" t="s">
        <v>109</v>
      </c>
      <c r="J166" s="46" t="s">
        <v>599</v>
      </c>
      <c r="K166" s="47">
        <v>8</v>
      </c>
    </row>
    <row r="167" spans="1:11" ht="15" customHeight="1" x14ac:dyDescent="0.2">
      <c r="A167" s="41">
        <v>155</v>
      </c>
      <c r="B167" s="53" t="s">
        <v>631</v>
      </c>
      <c r="C167" s="50">
        <v>256</v>
      </c>
      <c r="D167" s="44" t="s">
        <v>791</v>
      </c>
      <c r="E167" s="44" t="s">
        <v>49</v>
      </c>
      <c r="F167" s="45" t="s">
        <v>742</v>
      </c>
      <c r="G167" s="45" t="s">
        <v>109</v>
      </c>
      <c r="H167" s="62" t="s">
        <v>238</v>
      </c>
      <c r="I167" s="45" t="s">
        <v>109</v>
      </c>
      <c r="J167" s="46" t="s">
        <v>112</v>
      </c>
      <c r="K167" s="47">
        <v>2</v>
      </c>
    </row>
    <row r="168" spans="1:11" ht="15" customHeight="1" x14ac:dyDescent="0.2">
      <c r="A168" s="41">
        <v>156</v>
      </c>
      <c r="B168" s="53" t="s">
        <v>631</v>
      </c>
      <c r="C168" s="50">
        <v>257</v>
      </c>
      <c r="D168" s="44" t="s">
        <v>792</v>
      </c>
      <c r="E168" s="44" t="s">
        <v>49</v>
      </c>
      <c r="F168" s="45" t="s">
        <v>742</v>
      </c>
      <c r="G168" s="45" t="s">
        <v>109</v>
      </c>
      <c r="H168" s="62" t="s">
        <v>238</v>
      </c>
      <c r="I168" s="45" t="s">
        <v>109</v>
      </c>
      <c r="J168" s="46" t="s">
        <v>113</v>
      </c>
      <c r="K168" s="47">
        <v>9</v>
      </c>
    </row>
    <row r="169" spans="1:11" ht="15" customHeight="1" x14ac:dyDescent="0.2">
      <c r="A169" s="41">
        <v>157</v>
      </c>
      <c r="B169" s="53" t="s">
        <v>631</v>
      </c>
      <c r="C169" s="50">
        <v>11691</v>
      </c>
      <c r="D169" s="44" t="s">
        <v>793</v>
      </c>
      <c r="E169" s="44" t="s">
        <v>49</v>
      </c>
      <c r="F169" s="45" t="s">
        <v>742</v>
      </c>
      <c r="G169" s="45" t="s">
        <v>109</v>
      </c>
      <c r="H169" s="62" t="s">
        <v>238</v>
      </c>
      <c r="I169" s="45" t="s">
        <v>109</v>
      </c>
      <c r="J169" s="46" t="s">
        <v>116</v>
      </c>
      <c r="K169" s="47">
        <v>10</v>
      </c>
    </row>
    <row r="170" spans="1:11" ht="15" customHeight="1" x14ac:dyDescent="0.2">
      <c r="A170" s="41">
        <v>158</v>
      </c>
      <c r="B170" s="53" t="s">
        <v>631</v>
      </c>
      <c r="C170" s="50">
        <v>6826</v>
      </c>
      <c r="D170" s="44" t="s">
        <v>794</v>
      </c>
      <c r="E170" s="44" t="s">
        <v>49</v>
      </c>
      <c r="F170" s="45" t="s">
        <v>742</v>
      </c>
      <c r="G170" s="45" t="s">
        <v>109</v>
      </c>
      <c r="H170" s="62" t="s">
        <v>238</v>
      </c>
      <c r="I170" s="45" t="s">
        <v>109</v>
      </c>
      <c r="J170" s="46" t="s">
        <v>114</v>
      </c>
      <c r="K170" s="47">
        <v>9</v>
      </c>
    </row>
    <row r="171" spans="1:11" ht="15" customHeight="1" x14ac:dyDescent="0.2">
      <c r="A171" s="41">
        <v>159</v>
      </c>
      <c r="B171" s="53" t="s">
        <v>631</v>
      </c>
      <c r="C171" s="50">
        <v>7014</v>
      </c>
      <c r="D171" s="44" t="s">
        <v>795</v>
      </c>
      <c r="E171" s="44" t="s">
        <v>49</v>
      </c>
      <c r="F171" s="45" t="s">
        <v>742</v>
      </c>
      <c r="G171" s="45" t="s">
        <v>109</v>
      </c>
      <c r="H171" s="62" t="s">
        <v>238</v>
      </c>
      <c r="I171" s="45" t="s">
        <v>109</v>
      </c>
      <c r="J171" s="46" t="s">
        <v>115</v>
      </c>
      <c r="K171" s="47">
        <v>5</v>
      </c>
    </row>
    <row r="172" spans="1:11" ht="15" customHeight="1" x14ac:dyDescent="0.2">
      <c r="A172" s="41">
        <v>160</v>
      </c>
      <c r="B172" s="53" t="s">
        <v>631</v>
      </c>
      <c r="C172" s="50">
        <v>24414</v>
      </c>
      <c r="D172" s="44" t="s">
        <v>796</v>
      </c>
      <c r="E172" s="44" t="s">
        <v>49</v>
      </c>
      <c r="F172" s="45" t="s">
        <v>742</v>
      </c>
      <c r="G172" s="45" t="s">
        <v>109</v>
      </c>
      <c r="H172" s="62" t="s">
        <v>238</v>
      </c>
      <c r="I172" s="45" t="s">
        <v>109</v>
      </c>
      <c r="J172" s="46" t="s">
        <v>600</v>
      </c>
      <c r="K172" s="47">
        <v>4</v>
      </c>
    </row>
    <row r="173" spans="1:11" ht="15" customHeight="1" x14ac:dyDescent="0.2">
      <c r="A173" s="41">
        <v>161</v>
      </c>
      <c r="B173" s="53" t="s">
        <v>631</v>
      </c>
      <c r="C173" s="50">
        <v>30202</v>
      </c>
      <c r="D173" s="44" t="s">
        <v>797</v>
      </c>
      <c r="E173" s="44" t="s">
        <v>49</v>
      </c>
      <c r="F173" s="45" t="s">
        <v>742</v>
      </c>
      <c r="G173" s="45" t="s">
        <v>109</v>
      </c>
      <c r="H173" s="62" t="s">
        <v>238</v>
      </c>
      <c r="I173" s="45" t="s">
        <v>109</v>
      </c>
      <c r="J173" s="46" t="s">
        <v>601</v>
      </c>
      <c r="K173" s="47">
        <v>3</v>
      </c>
    </row>
    <row r="174" spans="1:11" ht="15" customHeight="1" x14ac:dyDescent="0.2">
      <c r="A174" s="41"/>
      <c r="B174" s="119" t="str">
        <f xml:space="preserve"> "MICRORED " &amp; I175</f>
        <v>MICRORED PASTAZA</v>
      </c>
      <c r="C174" s="119"/>
      <c r="D174" s="119"/>
      <c r="E174" s="119"/>
      <c r="F174" s="119"/>
      <c r="G174" s="119"/>
      <c r="H174" s="119"/>
      <c r="I174" s="119"/>
      <c r="J174" s="119"/>
      <c r="K174" s="42">
        <f>SUM(K175:K186)</f>
        <v>142</v>
      </c>
    </row>
    <row r="175" spans="1:11" ht="15" customHeight="1" x14ac:dyDescent="0.2">
      <c r="A175" s="41">
        <v>162</v>
      </c>
      <c r="B175" s="52" t="s">
        <v>649</v>
      </c>
      <c r="C175" s="50">
        <v>268</v>
      </c>
      <c r="D175" s="44" t="s">
        <v>798</v>
      </c>
      <c r="E175" s="44" t="s">
        <v>49</v>
      </c>
      <c r="F175" s="45" t="s">
        <v>742</v>
      </c>
      <c r="G175" s="45" t="s">
        <v>130</v>
      </c>
      <c r="H175" s="62" t="s">
        <v>238</v>
      </c>
      <c r="I175" s="45" t="s">
        <v>130</v>
      </c>
      <c r="J175" s="46" t="s">
        <v>583</v>
      </c>
      <c r="K175" s="47">
        <v>70</v>
      </c>
    </row>
    <row r="176" spans="1:11" ht="15" customHeight="1" x14ac:dyDescent="0.2">
      <c r="A176" s="41">
        <v>163</v>
      </c>
      <c r="B176" s="45" t="s">
        <v>631</v>
      </c>
      <c r="C176" s="50">
        <v>11690</v>
      </c>
      <c r="D176" s="44" t="s">
        <v>799</v>
      </c>
      <c r="E176" s="44" t="s">
        <v>49</v>
      </c>
      <c r="F176" s="45" t="s">
        <v>742</v>
      </c>
      <c r="G176" s="45" t="s">
        <v>130</v>
      </c>
      <c r="H176" s="62" t="s">
        <v>238</v>
      </c>
      <c r="I176" s="45" t="s">
        <v>130</v>
      </c>
      <c r="J176" s="46" t="s">
        <v>132</v>
      </c>
      <c r="K176" s="47">
        <v>8</v>
      </c>
    </row>
    <row r="177" spans="1:11" ht="15" customHeight="1" x14ac:dyDescent="0.2">
      <c r="A177" s="41">
        <v>164</v>
      </c>
      <c r="B177" s="51" t="s">
        <v>733</v>
      </c>
      <c r="C177" s="50">
        <v>262</v>
      </c>
      <c r="D177" s="44" t="s">
        <v>800</v>
      </c>
      <c r="E177" s="44" t="s">
        <v>49</v>
      </c>
      <c r="F177" s="45" t="s">
        <v>742</v>
      </c>
      <c r="G177" s="45" t="s">
        <v>130</v>
      </c>
      <c r="H177" s="62" t="s">
        <v>238</v>
      </c>
      <c r="I177" s="45" t="s">
        <v>130</v>
      </c>
      <c r="J177" s="46" t="s">
        <v>584</v>
      </c>
      <c r="K177" s="47">
        <v>7</v>
      </c>
    </row>
    <row r="178" spans="1:11" ht="15" customHeight="1" x14ac:dyDescent="0.2">
      <c r="A178" s="41">
        <v>165</v>
      </c>
      <c r="B178" s="53" t="s">
        <v>631</v>
      </c>
      <c r="C178" s="50">
        <v>266</v>
      </c>
      <c r="D178" s="44" t="s">
        <v>801</v>
      </c>
      <c r="E178" s="44" t="s">
        <v>49</v>
      </c>
      <c r="F178" s="45" t="s">
        <v>742</v>
      </c>
      <c r="G178" s="45" t="s">
        <v>130</v>
      </c>
      <c r="H178" s="62" t="s">
        <v>238</v>
      </c>
      <c r="I178" s="45" t="s">
        <v>130</v>
      </c>
      <c r="J178" s="46" t="s">
        <v>585</v>
      </c>
      <c r="K178" s="47">
        <v>15</v>
      </c>
    </row>
    <row r="179" spans="1:11" ht="15" customHeight="1" x14ac:dyDescent="0.2">
      <c r="A179" s="41">
        <v>166</v>
      </c>
      <c r="B179" s="51" t="s">
        <v>733</v>
      </c>
      <c r="C179" s="50">
        <v>267</v>
      </c>
      <c r="D179" s="44" t="s">
        <v>802</v>
      </c>
      <c r="E179" s="44" t="s">
        <v>49</v>
      </c>
      <c r="F179" s="45" t="s">
        <v>742</v>
      </c>
      <c r="G179" s="45" t="s">
        <v>130</v>
      </c>
      <c r="H179" s="62" t="s">
        <v>238</v>
      </c>
      <c r="I179" s="45" t="s">
        <v>130</v>
      </c>
      <c r="J179" s="46" t="s">
        <v>586</v>
      </c>
      <c r="K179" s="47">
        <v>5</v>
      </c>
    </row>
    <row r="180" spans="1:11" ht="15" customHeight="1" x14ac:dyDescent="0.2">
      <c r="A180" s="41">
        <v>167</v>
      </c>
      <c r="B180" s="53" t="s">
        <v>631</v>
      </c>
      <c r="C180" s="50">
        <v>6740</v>
      </c>
      <c r="D180" s="44" t="s">
        <v>803</v>
      </c>
      <c r="E180" s="44" t="s">
        <v>49</v>
      </c>
      <c r="F180" s="45" t="s">
        <v>742</v>
      </c>
      <c r="G180" s="45" t="s">
        <v>130</v>
      </c>
      <c r="H180" s="62" t="s">
        <v>238</v>
      </c>
      <c r="I180" s="45" t="s">
        <v>130</v>
      </c>
      <c r="J180" s="46" t="s">
        <v>587</v>
      </c>
      <c r="K180" s="47">
        <v>4</v>
      </c>
    </row>
    <row r="181" spans="1:11" ht="15" customHeight="1" x14ac:dyDescent="0.2">
      <c r="A181" s="41">
        <v>168</v>
      </c>
      <c r="B181" s="53" t="s">
        <v>631</v>
      </c>
      <c r="C181" s="50">
        <v>269</v>
      </c>
      <c r="D181" s="44" t="s">
        <v>804</v>
      </c>
      <c r="E181" s="44" t="s">
        <v>49</v>
      </c>
      <c r="F181" s="45" t="s">
        <v>742</v>
      </c>
      <c r="G181" s="45" t="s">
        <v>130</v>
      </c>
      <c r="H181" s="62" t="s">
        <v>238</v>
      </c>
      <c r="I181" s="45" t="s">
        <v>130</v>
      </c>
      <c r="J181" s="46" t="s">
        <v>131</v>
      </c>
      <c r="K181" s="47">
        <v>6</v>
      </c>
    </row>
    <row r="182" spans="1:11" ht="15" customHeight="1" x14ac:dyDescent="0.2">
      <c r="A182" s="41">
        <v>169</v>
      </c>
      <c r="B182" s="53" t="s">
        <v>631</v>
      </c>
      <c r="C182" s="50">
        <v>15140</v>
      </c>
      <c r="D182" s="44" t="s">
        <v>805</v>
      </c>
      <c r="E182" s="44" t="s">
        <v>49</v>
      </c>
      <c r="F182" s="45" t="s">
        <v>742</v>
      </c>
      <c r="G182" s="45" t="s">
        <v>130</v>
      </c>
      <c r="H182" s="62" t="s">
        <v>238</v>
      </c>
      <c r="I182" s="45" t="s">
        <v>130</v>
      </c>
      <c r="J182" s="46" t="s">
        <v>588</v>
      </c>
      <c r="K182" s="47">
        <v>5</v>
      </c>
    </row>
    <row r="183" spans="1:11" ht="15" customHeight="1" x14ac:dyDescent="0.2">
      <c r="A183" s="41">
        <v>170</v>
      </c>
      <c r="B183" s="51" t="s">
        <v>733</v>
      </c>
      <c r="C183" s="50">
        <v>261</v>
      </c>
      <c r="D183" s="44" t="s">
        <v>806</v>
      </c>
      <c r="E183" s="44" t="s">
        <v>49</v>
      </c>
      <c r="F183" s="45" t="s">
        <v>742</v>
      </c>
      <c r="G183" s="45" t="s">
        <v>130</v>
      </c>
      <c r="H183" s="62" t="s">
        <v>238</v>
      </c>
      <c r="I183" s="45" t="s">
        <v>130</v>
      </c>
      <c r="J183" s="46" t="s">
        <v>589</v>
      </c>
      <c r="K183" s="47">
        <v>9</v>
      </c>
    </row>
    <row r="184" spans="1:11" ht="15" customHeight="1" x14ac:dyDescent="0.2">
      <c r="A184" s="41">
        <v>171</v>
      </c>
      <c r="B184" s="53" t="s">
        <v>631</v>
      </c>
      <c r="C184" s="50">
        <v>29014</v>
      </c>
      <c r="D184" s="44" t="s">
        <v>807</v>
      </c>
      <c r="E184" s="44" t="s">
        <v>49</v>
      </c>
      <c r="F184" s="45" t="s">
        <v>742</v>
      </c>
      <c r="G184" s="45" t="s">
        <v>130</v>
      </c>
      <c r="H184" s="62" t="s">
        <v>238</v>
      </c>
      <c r="I184" s="45" t="s">
        <v>130</v>
      </c>
      <c r="J184" s="46" t="s">
        <v>590</v>
      </c>
      <c r="K184" s="47">
        <v>4</v>
      </c>
    </row>
    <row r="185" spans="1:11" ht="15" customHeight="1" x14ac:dyDescent="0.2">
      <c r="A185" s="41">
        <v>172</v>
      </c>
      <c r="B185" s="53" t="s">
        <v>631</v>
      </c>
      <c r="C185" s="50">
        <v>29013</v>
      </c>
      <c r="D185" s="44" t="s">
        <v>808</v>
      </c>
      <c r="E185" s="44" t="s">
        <v>49</v>
      </c>
      <c r="F185" s="45" t="s">
        <v>742</v>
      </c>
      <c r="G185" s="45" t="s">
        <v>130</v>
      </c>
      <c r="H185" s="62" t="s">
        <v>238</v>
      </c>
      <c r="I185" s="45" t="s">
        <v>130</v>
      </c>
      <c r="J185" s="46" t="s">
        <v>591</v>
      </c>
      <c r="K185" s="47">
        <v>5</v>
      </c>
    </row>
    <row r="186" spans="1:11" ht="15" customHeight="1" x14ac:dyDescent="0.2">
      <c r="A186" s="41">
        <v>173</v>
      </c>
      <c r="B186" s="53" t="s">
        <v>631</v>
      </c>
      <c r="C186" s="50">
        <v>29012</v>
      </c>
      <c r="D186" s="44" t="s">
        <v>809</v>
      </c>
      <c r="E186" s="44" t="s">
        <v>49</v>
      </c>
      <c r="F186" s="45" t="s">
        <v>742</v>
      </c>
      <c r="G186" s="45" t="s">
        <v>130</v>
      </c>
      <c r="H186" s="62" t="s">
        <v>238</v>
      </c>
      <c r="I186" s="45" t="s">
        <v>130</v>
      </c>
      <c r="J186" s="46" t="s">
        <v>592</v>
      </c>
      <c r="K186" s="47">
        <v>4</v>
      </c>
    </row>
    <row r="187" spans="1:11" ht="15" customHeight="1" x14ac:dyDescent="0.2">
      <c r="A187" s="41"/>
      <c r="B187" s="120" t="s">
        <v>810</v>
      </c>
      <c r="C187" s="120"/>
      <c r="D187" s="120"/>
      <c r="E187" s="120"/>
      <c r="F187" s="120"/>
      <c r="G187" s="120"/>
      <c r="H187" s="120"/>
      <c r="I187" s="120"/>
      <c r="J187" s="120"/>
      <c r="K187" s="61">
        <f>K188+K201+K214+K233</f>
        <v>4712</v>
      </c>
    </row>
    <row r="188" spans="1:11" ht="15" customHeight="1" x14ac:dyDescent="0.2">
      <c r="A188" s="64"/>
      <c r="B188" s="121" t="str">
        <f xml:space="preserve"> "MICRORED " &amp; I189</f>
        <v>MICRORED BELEN</v>
      </c>
      <c r="C188" s="121"/>
      <c r="D188" s="119"/>
      <c r="E188" s="119"/>
      <c r="F188" s="119"/>
      <c r="G188" s="119"/>
      <c r="H188" s="121"/>
      <c r="I188" s="121"/>
      <c r="J188" s="121"/>
      <c r="K188" s="65">
        <f>SUM(K189:K200)</f>
        <v>965</v>
      </c>
    </row>
    <row r="189" spans="1:11" ht="15" customHeight="1" x14ac:dyDescent="0.2">
      <c r="A189" s="41">
        <v>174</v>
      </c>
      <c r="B189" s="53" t="s">
        <v>631</v>
      </c>
      <c r="C189" s="43">
        <v>50</v>
      </c>
      <c r="D189" s="66" t="s">
        <v>811</v>
      </c>
      <c r="E189" s="44" t="s">
        <v>49</v>
      </c>
      <c r="F189" s="45" t="s">
        <v>1</v>
      </c>
      <c r="G189" s="45" t="s">
        <v>2</v>
      </c>
      <c r="H189" s="45" t="s">
        <v>230</v>
      </c>
      <c r="I189" s="45" t="s">
        <v>18</v>
      </c>
      <c r="J189" s="46" t="s">
        <v>347</v>
      </c>
      <c r="K189" s="47">
        <v>25</v>
      </c>
    </row>
    <row r="190" spans="1:11" ht="15" customHeight="1" x14ac:dyDescent="0.2">
      <c r="A190" s="41">
        <v>175</v>
      </c>
      <c r="B190" s="53" t="s">
        <v>631</v>
      </c>
      <c r="C190" s="43">
        <v>276</v>
      </c>
      <c r="D190" s="66" t="s">
        <v>812</v>
      </c>
      <c r="E190" s="44" t="s">
        <v>49</v>
      </c>
      <c r="F190" s="45" t="s">
        <v>1</v>
      </c>
      <c r="G190" s="45" t="s">
        <v>2</v>
      </c>
      <c r="H190" s="45" t="s">
        <v>230</v>
      </c>
      <c r="I190" s="45" t="s">
        <v>18</v>
      </c>
      <c r="J190" s="46" t="s">
        <v>348</v>
      </c>
      <c r="K190" s="47">
        <v>10</v>
      </c>
    </row>
    <row r="191" spans="1:11" ht="15" customHeight="1" x14ac:dyDescent="0.2">
      <c r="A191" s="41">
        <v>177</v>
      </c>
      <c r="B191" s="52" t="s">
        <v>649</v>
      </c>
      <c r="C191" s="43">
        <v>51</v>
      </c>
      <c r="D191" s="66" t="s">
        <v>813</v>
      </c>
      <c r="E191" s="44" t="s">
        <v>49</v>
      </c>
      <c r="F191" s="45" t="s">
        <v>1</v>
      </c>
      <c r="G191" s="45" t="s">
        <v>814</v>
      </c>
      <c r="H191" s="45" t="s">
        <v>230</v>
      </c>
      <c r="I191" s="45" t="s">
        <v>18</v>
      </c>
      <c r="J191" s="46" t="s">
        <v>21</v>
      </c>
      <c r="K191" s="47">
        <v>150</v>
      </c>
    </row>
    <row r="192" spans="1:11" ht="15" customHeight="1" x14ac:dyDescent="0.2">
      <c r="A192" s="41">
        <v>178</v>
      </c>
      <c r="B192" s="53" t="s">
        <v>631</v>
      </c>
      <c r="C192" s="43">
        <v>52</v>
      </c>
      <c r="D192" s="66" t="s">
        <v>815</v>
      </c>
      <c r="E192" s="44" t="s">
        <v>49</v>
      </c>
      <c r="F192" s="45" t="s">
        <v>1</v>
      </c>
      <c r="G192" s="45" t="s">
        <v>814</v>
      </c>
      <c r="H192" s="45" t="s">
        <v>230</v>
      </c>
      <c r="I192" s="45" t="s">
        <v>18</v>
      </c>
      <c r="J192" s="46" t="s">
        <v>345</v>
      </c>
      <c r="K192" s="47">
        <v>20</v>
      </c>
    </row>
    <row r="193" spans="1:11" ht="15" customHeight="1" x14ac:dyDescent="0.2">
      <c r="A193" s="41">
        <v>179</v>
      </c>
      <c r="B193" s="53" t="s">
        <v>631</v>
      </c>
      <c r="C193" s="43">
        <v>49</v>
      </c>
      <c r="D193" s="66" t="s">
        <v>816</v>
      </c>
      <c r="E193" s="44" t="s">
        <v>49</v>
      </c>
      <c r="F193" s="45" t="s">
        <v>1</v>
      </c>
      <c r="G193" s="45" t="s">
        <v>814</v>
      </c>
      <c r="H193" s="45" t="s">
        <v>230</v>
      </c>
      <c r="I193" s="45" t="s">
        <v>18</v>
      </c>
      <c r="J193" s="46" t="s">
        <v>20</v>
      </c>
      <c r="K193" s="47">
        <v>5</v>
      </c>
    </row>
    <row r="194" spans="1:11" ht="15" customHeight="1" x14ac:dyDescent="0.2">
      <c r="A194" s="41">
        <v>180</v>
      </c>
      <c r="B194" s="53" t="s">
        <v>631</v>
      </c>
      <c r="C194" s="43">
        <v>48</v>
      </c>
      <c r="D194" s="66" t="s">
        <v>817</v>
      </c>
      <c r="E194" s="44" t="s">
        <v>49</v>
      </c>
      <c r="F194" s="45" t="s">
        <v>1</v>
      </c>
      <c r="G194" s="45" t="s">
        <v>814</v>
      </c>
      <c r="H194" s="45" t="s">
        <v>230</v>
      </c>
      <c r="I194" s="45" t="s">
        <v>18</v>
      </c>
      <c r="J194" s="46" t="s">
        <v>19</v>
      </c>
      <c r="K194" s="47">
        <v>25</v>
      </c>
    </row>
    <row r="195" spans="1:11" ht="15" customHeight="1" x14ac:dyDescent="0.2">
      <c r="A195" s="41">
        <v>181</v>
      </c>
      <c r="B195" s="52" t="s">
        <v>649</v>
      </c>
      <c r="C195" s="43">
        <v>275</v>
      </c>
      <c r="D195" s="66" t="s">
        <v>818</v>
      </c>
      <c r="E195" s="44" t="s">
        <v>49</v>
      </c>
      <c r="F195" s="45" t="s">
        <v>1</v>
      </c>
      <c r="G195" s="45" t="s">
        <v>814</v>
      </c>
      <c r="H195" s="45" t="s">
        <v>230</v>
      </c>
      <c r="I195" s="45" t="s">
        <v>18</v>
      </c>
      <c r="J195" s="46" t="s">
        <v>346</v>
      </c>
      <c r="K195" s="47">
        <v>160</v>
      </c>
    </row>
    <row r="196" spans="1:11" ht="15" customHeight="1" x14ac:dyDescent="0.2">
      <c r="A196" s="41">
        <v>182</v>
      </c>
      <c r="B196" s="53" t="s">
        <v>631</v>
      </c>
      <c r="C196" s="43">
        <v>6848</v>
      </c>
      <c r="D196" s="66" t="s">
        <v>819</v>
      </c>
      <c r="E196" s="44" t="s">
        <v>49</v>
      </c>
      <c r="F196" s="45" t="s">
        <v>1</v>
      </c>
      <c r="G196" s="45" t="s">
        <v>814</v>
      </c>
      <c r="H196" s="45" t="s">
        <v>230</v>
      </c>
      <c r="I196" s="45" t="s">
        <v>18</v>
      </c>
      <c r="J196" s="46" t="s">
        <v>22</v>
      </c>
      <c r="K196" s="47">
        <v>10</v>
      </c>
    </row>
    <row r="197" spans="1:11" ht="15" customHeight="1" x14ac:dyDescent="0.2">
      <c r="A197" s="41">
        <v>183</v>
      </c>
      <c r="B197" s="53" t="s">
        <v>631</v>
      </c>
      <c r="C197" s="43">
        <v>7221</v>
      </c>
      <c r="D197" s="66" t="s">
        <v>820</v>
      </c>
      <c r="E197" s="44" t="s">
        <v>49</v>
      </c>
      <c r="F197" s="45" t="s">
        <v>1</v>
      </c>
      <c r="G197" s="45" t="s">
        <v>814</v>
      </c>
      <c r="H197" s="45" t="s">
        <v>230</v>
      </c>
      <c r="I197" s="45" t="s">
        <v>18</v>
      </c>
      <c r="J197" s="46" t="s">
        <v>23</v>
      </c>
      <c r="K197" s="47">
        <v>5</v>
      </c>
    </row>
    <row r="198" spans="1:11" ht="15" customHeight="1" x14ac:dyDescent="0.2">
      <c r="A198" s="41">
        <v>184</v>
      </c>
      <c r="B198" s="52" t="s">
        <v>649</v>
      </c>
      <c r="C198" s="43">
        <v>23</v>
      </c>
      <c r="D198" s="66" t="s">
        <v>821</v>
      </c>
      <c r="E198" s="44" t="s">
        <v>49</v>
      </c>
      <c r="F198" s="45" t="s">
        <v>1</v>
      </c>
      <c r="G198" s="45" t="s">
        <v>814</v>
      </c>
      <c r="H198" s="45" t="s">
        <v>230</v>
      </c>
      <c r="I198" s="45" t="s">
        <v>18</v>
      </c>
      <c r="J198" s="46" t="s">
        <v>349</v>
      </c>
      <c r="K198" s="47">
        <v>240</v>
      </c>
    </row>
    <row r="199" spans="1:11" ht="15" customHeight="1" x14ac:dyDescent="0.2">
      <c r="A199" s="41">
        <v>185</v>
      </c>
      <c r="B199" s="52" t="s">
        <v>649</v>
      </c>
      <c r="C199" s="43">
        <v>26050</v>
      </c>
      <c r="D199" s="66" t="s">
        <v>813</v>
      </c>
      <c r="E199" s="44" t="s">
        <v>49</v>
      </c>
      <c r="F199" s="45" t="s">
        <v>1</v>
      </c>
      <c r="G199" s="45" t="s">
        <v>814</v>
      </c>
      <c r="H199" s="45" t="s">
        <v>230</v>
      </c>
      <c r="I199" s="45" t="s">
        <v>18</v>
      </c>
      <c r="J199" s="46" t="s">
        <v>350</v>
      </c>
      <c r="K199" s="47">
        <v>310</v>
      </c>
    </row>
    <row r="200" spans="1:11" ht="15" customHeight="1" x14ac:dyDescent="0.2">
      <c r="A200" s="41">
        <v>186</v>
      </c>
      <c r="B200" s="53" t="s">
        <v>631</v>
      </c>
      <c r="C200" s="43">
        <v>39</v>
      </c>
      <c r="D200" s="44" t="s">
        <v>822</v>
      </c>
      <c r="E200" s="44" t="s">
        <v>49</v>
      </c>
      <c r="F200" s="45" t="s">
        <v>1</v>
      </c>
      <c r="G200" s="45" t="s">
        <v>814</v>
      </c>
      <c r="H200" s="45" t="s">
        <v>230</v>
      </c>
      <c r="I200" s="45" t="s">
        <v>18</v>
      </c>
      <c r="J200" s="46" t="s">
        <v>823</v>
      </c>
      <c r="K200" s="47">
        <v>5</v>
      </c>
    </row>
    <row r="201" spans="1:11" ht="15" customHeight="1" x14ac:dyDescent="0.2">
      <c r="A201" s="41"/>
      <c r="B201" s="119" t="str">
        <f xml:space="preserve"> "MICRORED " &amp; I202</f>
        <v>MICRORED IQUITOS NORTE</v>
      </c>
      <c r="C201" s="119"/>
      <c r="D201" s="119"/>
      <c r="E201" s="119"/>
      <c r="F201" s="119"/>
      <c r="G201" s="119"/>
      <c r="H201" s="119"/>
      <c r="I201" s="119"/>
      <c r="J201" s="119"/>
      <c r="K201" s="42">
        <f>SUM(K202:K213)</f>
        <v>588</v>
      </c>
    </row>
    <row r="202" spans="1:11" ht="15" customHeight="1" x14ac:dyDescent="0.2">
      <c r="A202" s="41">
        <v>187</v>
      </c>
      <c r="B202" s="53" t="s">
        <v>753</v>
      </c>
      <c r="C202" s="43">
        <v>7</v>
      </c>
      <c r="D202" s="44" t="s">
        <v>824</v>
      </c>
      <c r="E202" s="44" t="s">
        <v>49</v>
      </c>
      <c r="F202" s="45" t="s">
        <v>1</v>
      </c>
      <c r="G202" s="45" t="s">
        <v>2</v>
      </c>
      <c r="H202" s="45" t="s">
        <v>230</v>
      </c>
      <c r="I202" s="45" t="s">
        <v>56</v>
      </c>
      <c r="J202" s="46" t="s">
        <v>325</v>
      </c>
      <c r="K202" s="47">
        <v>300</v>
      </c>
    </row>
    <row r="203" spans="1:11" ht="15" customHeight="1" x14ac:dyDescent="0.2">
      <c r="A203" s="41">
        <v>188</v>
      </c>
      <c r="B203" s="53" t="s">
        <v>631</v>
      </c>
      <c r="C203" s="43">
        <v>12</v>
      </c>
      <c r="D203" s="44" t="s">
        <v>825</v>
      </c>
      <c r="E203" s="44" t="s">
        <v>49</v>
      </c>
      <c r="F203" s="45" t="s">
        <v>1</v>
      </c>
      <c r="G203" s="45" t="s">
        <v>2</v>
      </c>
      <c r="H203" s="45" t="s">
        <v>230</v>
      </c>
      <c r="I203" s="45" t="s">
        <v>56</v>
      </c>
      <c r="J203" s="46" t="s">
        <v>57</v>
      </c>
      <c r="K203" s="47">
        <v>10</v>
      </c>
    </row>
    <row r="204" spans="1:11" ht="15" customHeight="1" x14ac:dyDescent="0.2">
      <c r="A204" s="41">
        <v>189</v>
      </c>
      <c r="B204" s="53" t="s">
        <v>631</v>
      </c>
      <c r="C204" s="43">
        <v>270</v>
      </c>
      <c r="D204" s="44" t="s">
        <v>826</v>
      </c>
      <c r="E204" s="44" t="s">
        <v>49</v>
      </c>
      <c r="F204" s="45" t="s">
        <v>1</v>
      </c>
      <c r="G204" s="45" t="s">
        <v>2</v>
      </c>
      <c r="H204" s="45" t="s">
        <v>230</v>
      </c>
      <c r="I204" s="45" t="s">
        <v>56</v>
      </c>
      <c r="J204" s="46" t="s">
        <v>58</v>
      </c>
      <c r="K204" s="47">
        <v>10</v>
      </c>
    </row>
    <row r="205" spans="1:11" ht="15" customHeight="1" x14ac:dyDescent="0.2">
      <c r="A205" s="41">
        <v>190</v>
      </c>
      <c r="B205" s="53" t="s">
        <v>631</v>
      </c>
      <c r="C205" s="43">
        <v>6945</v>
      </c>
      <c r="D205" s="44" t="s">
        <v>827</v>
      </c>
      <c r="E205" s="44" t="s">
        <v>49</v>
      </c>
      <c r="F205" s="45" t="s">
        <v>1</v>
      </c>
      <c r="G205" s="45" t="s">
        <v>2</v>
      </c>
      <c r="H205" s="45" t="s">
        <v>230</v>
      </c>
      <c r="I205" s="45" t="s">
        <v>56</v>
      </c>
      <c r="J205" s="46" t="s">
        <v>326</v>
      </c>
      <c r="K205" s="47">
        <v>7</v>
      </c>
    </row>
    <row r="206" spans="1:11" ht="15" customHeight="1" x14ac:dyDescent="0.2">
      <c r="A206" s="41">
        <v>191</v>
      </c>
      <c r="B206" s="53" t="s">
        <v>631</v>
      </c>
      <c r="C206" s="43">
        <v>21334</v>
      </c>
      <c r="D206" s="44" t="s">
        <v>828</v>
      </c>
      <c r="E206" s="44" t="s">
        <v>49</v>
      </c>
      <c r="F206" s="45" t="s">
        <v>1</v>
      </c>
      <c r="G206" s="45" t="s">
        <v>2</v>
      </c>
      <c r="H206" s="45" t="s">
        <v>230</v>
      </c>
      <c r="I206" s="45" t="s">
        <v>56</v>
      </c>
      <c r="J206" s="46" t="s">
        <v>59</v>
      </c>
      <c r="K206" s="47">
        <v>5</v>
      </c>
    </row>
    <row r="207" spans="1:11" ht="15" customHeight="1" x14ac:dyDescent="0.2">
      <c r="A207" s="41">
        <v>192</v>
      </c>
      <c r="B207" s="52" t="s">
        <v>649</v>
      </c>
      <c r="C207" s="43">
        <v>8</v>
      </c>
      <c r="D207" s="44" t="s">
        <v>829</v>
      </c>
      <c r="E207" s="44" t="s">
        <v>49</v>
      </c>
      <c r="F207" s="45" t="s">
        <v>1</v>
      </c>
      <c r="G207" s="45" t="s">
        <v>2</v>
      </c>
      <c r="H207" s="45" t="s">
        <v>230</v>
      </c>
      <c r="I207" s="45" t="s">
        <v>56</v>
      </c>
      <c r="J207" s="46" t="s">
        <v>327</v>
      </c>
      <c r="K207" s="47">
        <v>90</v>
      </c>
    </row>
    <row r="208" spans="1:11" ht="15" customHeight="1" x14ac:dyDescent="0.2">
      <c r="A208" s="41">
        <v>193</v>
      </c>
      <c r="B208" s="53" t="s">
        <v>631</v>
      </c>
      <c r="C208" s="43">
        <v>11</v>
      </c>
      <c r="D208" s="44" t="s">
        <v>830</v>
      </c>
      <c r="E208" s="44" t="s">
        <v>49</v>
      </c>
      <c r="F208" s="45" t="s">
        <v>1</v>
      </c>
      <c r="G208" s="45" t="s">
        <v>2</v>
      </c>
      <c r="H208" s="45" t="s">
        <v>230</v>
      </c>
      <c r="I208" s="45" t="s">
        <v>56</v>
      </c>
      <c r="J208" s="46" t="s">
        <v>48</v>
      </c>
      <c r="K208" s="47">
        <v>64</v>
      </c>
    </row>
    <row r="209" spans="1:11" ht="15" customHeight="1" x14ac:dyDescent="0.2">
      <c r="A209" s="41">
        <v>194</v>
      </c>
      <c r="B209" s="51" t="s">
        <v>733</v>
      </c>
      <c r="C209" s="43">
        <v>15</v>
      </c>
      <c r="D209" s="44" t="s">
        <v>831</v>
      </c>
      <c r="E209" s="44" t="s">
        <v>49</v>
      </c>
      <c r="F209" s="45" t="s">
        <v>1</v>
      </c>
      <c r="G209" s="45" t="s">
        <v>2</v>
      </c>
      <c r="H209" s="45" t="s">
        <v>230</v>
      </c>
      <c r="I209" s="45" t="s">
        <v>56</v>
      </c>
      <c r="J209" s="46" t="s">
        <v>328</v>
      </c>
      <c r="K209" s="47">
        <v>70</v>
      </c>
    </row>
    <row r="210" spans="1:11" ht="15" customHeight="1" x14ac:dyDescent="0.2">
      <c r="A210" s="41">
        <v>195</v>
      </c>
      <c r="B210" s="52" t="s">
        <v>649</v>
      </c>
      <c r="C210" s="43">
        <v>27598</v>
      </c>
      <c r="D210" s="44" t="s">
        <v>832</v>
      </c>
      <c r="E210" s="44" t="s">
        <v>49</v>
      </c>
      <c r="F210" s="45" t="s">
        <v>1</v>
      </c>
      <c r="G210" s="45" t="s">
        <v>55</v>
      </c>
      <c r="H210" s="45" t="s">
        <v>230</v>
      </c>
      <c r="I210" s="45" t="s">
        <v>56</v>
      </c>
      <c r="J210" s="46" t="s">
        <v>329</v>
      </c>
      <c r="K210" s="47">
        <v>8</v>
      </c>
    </row>
    <row r="211" spans="1:11" ht="15" customHeight="1" x14ac:dyDescent="0.2">
      <c r="A211" s="41">
        <v>196</v>
      </c>
      <c r="B211" s="53" t="s">
        <v>631</v>
      </c>
      <c r="C211" s="43">
        <v>5</v>
      </c>
      <c r="D211" s="44" t="s">
        <v>833</v>
      </c>
      <c r="E211" s="44" t="s">
        <v>49</v>
      </c>
      <c r="F211" s="45" t="s">
        <v>1</v>
      </c>
      <c r="G211" s="45" t="s">
        <v>55</v>
      </c>
      <c r="H211" s="45" t="s">
        <v>230</v>
      </c>
      <c r="I211" s="45" t="s">
        <v>56</v>
      </c>
      <c r="J211" s="46" t="s">
        <v>241</v>
      </c>
      <c r="K211" s="47">
        <v>11</v>
      </c>
    </row>
    <row r="212" spans="1:11" ht="15" customHeight="1" x14ac:dyDescent="0.2">
      <c r="A212" s="41">
        <v>197</v>
      </c>
      <c r="B212" s="53" t="s">
        <v>631</v>
      </c>
      <c r="C212" s="43">
        <v>273</v>
      </c>
      <c r="D212" s="44" t="s">
        <v>834</v>
      </c>
      <c r="E212" s="44" t="s">
        <v>49</v>
      </c>
      <c r="F212" s="45" t="s">
        <v>1</v>
      </c>
      <c r="G212" s="45" t="s">
        <v>55</v>
      </c>
      <c r="H212" s="45" t="s">
        <v>230</v>
      </c>
      <c r="I212" s="45" t="s">
        <v>56</v>
      </c>
      <c r="J212" s="46" t="s">
        <v>330</v>
      </c>
      <c r="K212" s="47">
        <v>3</v>
      </c>
    </row>
    <row r="213" spans="1:11" ht="20.25" customHeight="1" x14ac:dyDescent="0.2">
      <c r="A213" s="41">
        <v>198</v>
      </c>
      <c r="B213" s="53" t="s">
        <v>631</v>
      </c>
      <c r="C213" s="43">
        <v>6</v>
      </c>
      <c r="D213" s="44" t="s">
        <v>835</v>
      </c>
      <c r="E213" s="44" t="s">
        <v>49</v>
      </c>
      <c r="F213" s="45" t="s">
        <v>1</v>
      </c>
      <c r="G213" s="45" t="s">
        <v>55</v>
      </c>
      <c r="H213" s="45" t="s">
        <v>230</v>
      </c>
      <c r="I213" s="45" t="s">
        <v>56</v>
      </c>
      <c r="J213" s="46" t="s">
        <v>331</v>
      </c>
      <c r="K213" s="47">
        <v>10</v>
      </c>
    </row>
    <row r="214" spans="1:11" ht="15" customHeight="1" x14ac:dyDescent="0.2">
      <c r="A214" s="41"/>
      <c r="B214" s="119" t="str">
        <f xml:space="preserve"> "MICRORED " &amp; I215</f>
        <v>MICRORED IQUITOS SUR</v>
      </c>
      <c r="C214" s="119"/>
      <c r="D214" s="119"/>
      <c r="E214" s="119"/>
      <c r="F214" s="119"/>
      <c r="G214" s="119"/>
      <c r="H214" s="119"/>
      <c r="I214" s="119"/>
      <c r="J214" s="119"/>
      <c r="K214" s="42">
        <f>SUM(K215:K232)</f>
        <v>1866</v>
      </c>
    </row>
    <row r="215" spans="1:11" ht="15" customHeight="1" x14ac:dyDescent="0.2">
      <c r="A215" s="41">
        <v>199</v>
      </c>
      <c r="B215" s="53" t="s">
        <v>753</v>
      </c>
      <c r="C215" s="43">
        <v>25</v>
      </c>
      <c r="D215" s="44" t="s">
        <v>836</v>
      </c>
      <c r="E215" s="44" t="s">
        <v>49</v>
      </c>
      <c r="F215" s="45" t="s">
        <v>1</v>
      </c>
      <c r="G215" s="45" t="s">
        <v>837</v>
      </c>
      <c r="H215" s="45" t="s">
        <v>230</v>
      </c>
      <c r="I215" s="45" t="s">
        <v>61</v>
      </c>
      <c r="J215" s="46" t="s">
        <v>62</v>
      </c>
      <c r="K215" s="47">
        <v>400</v>
      </c>
    </row>
    <row r="216" spans="1:11" ht="15" customHeight="1" x14ac:dyDescent="0.2">
      <c r="A216" s="41">
        <v>200</v>
      </c>
      <c r="B216" s="53" t="s">
        <v>631</v>
      </c>
      <c r="C216" s="43">
        <v>28</v>
      </c>
      <c r="D216" s="44" t="s">
        <v>838</v>
      </c>
      <c r="E216" s="44" t="s">
        <v>49</v>
      </c>
      <c r="F216" s="45" t="s">
        <v>1</v>
      </c>
      <c r="G216" s="45" t="s">
        <v>837</v>
      </c>
      <c r="H216" s="45" t="s">
        <v>230</v>
      </c>
      <c r="I216" s="45" t="s">
        <v>61</v>
      </c>
      <c r="J216" s="46" t="s">
        <v>63</v>
      </c>
      <c r="K216" s="47">
        <v>60</v>
      </c>
    </row>
    <row r="217" spans="1:11" ht="15" customHeight="1" x14ac:dyDescent="0.2">
      <c r="A217" s="41">
        <v>201</v>
      </c>
      <c r="B217" s="51" t="s">
        <v>733</v>
      </c>
      <c r="C217" s="43">
        <v>6693</v>
      </c>
      <c r="D217" s="44" t="s">
        <v>839</v>
      </c>
      <c r="E217" s="44" t="s">
        <v>49</v>
      </c>
      <c r="F217" s="45" t="s">
        <v>1</v>
      </c>
      <c r="G217" s="45" t="s">
        <v>837</v>
      </c>
      <c r="H217" s="45" t="s">
        <v>230</v>
      </c>
      <c r="I217" s="45" t="s">
        <v>61</v>
      </c>
      <c r="J217" s="46" t="s">
        <v>68</v>
      </c>
      <c r="K217" s="47">
        <v>120</v>
      </c>
    </row>
    <row r="218" spans="1:11" ht="15" customHeight="1" x14ac:dyDescent="0.2">
      <c r="A218" s="41">
        <v>202</v>
      </c>
      <c r="B218" s="52" t="s">
        <v>649</v>
      </c>
      <c r="C218" s="43">
        <v>26</v>
      </c>
      <c r="D218" s="44" t="s">
        <v>840</v>
      </c>
      <c r="E218" s="44" t="s">
        <v>49</v>
      </c>
      <c r="F218" s="45" t="s">
        <v>1</v>
      </c>
      <c r="G218" s="45" t="s">
        <v>837</v>
      </c>
      <c r="H218" s="45" t="s">
        <v>230</v>
      </c>
      <c r="I218" s="45" t="s">
        <v>61</v>
      </c>
      <c r="J218" s="46" t="s">
        <v>335</v>
      </c>
      <c r="K218" s="47">
        <v>230</v>
      </c>
    </row>
    <row r="219" spans="1:11" ht="15" customHeight="1" x14ac:dyDescent="0.2">
      <c r="A219" s="41">
        <v>203</v>
      </c>
      <c r="B219" s="51" t="s">
        <v>841</v>
      </c>
      <c r="C219" s="43">
        <v>30</v>
      </c>
      <c r="D219" s="44" t="s">
        <v>842</v>
      </c>
      <c r="E219" s="44" t="s">
        <v>49</v>
      </c>
      <c r="F219" s="45" t="s">
        <v>1</v>
      </c>
      <c r="G219" s="45" t="s">
        <v>837</v>
      </c>
      <c r="H219" s="45" t="s">
        <v>230</v>
      </c>
      <c r="I219" s="45" t="s">
        <v>61</v>
      </c>
      <c r="J219" s="46" t="s">
        <v>337</v>
      </c>
      <c r="K219" s="47">
        <v>205</v>
      </c>
    </row>
    <row r="220" spans="1:11" ht="15" customHeight="1" x14ac:dyDescent="0.2">
      <c r="A220" s="41">
        <v>204</v>
      </c>
      <c r="B220" s="51" t="s">
        <v>841</v>
      </c>
      <c r="C220" s="43">
        <v>32</v>
      </c>
      <c r="D220" s="44" t="s">
        <v>843</v>
      </c>
      <c r="E220" s="44" t="s">
        <v>49</v>
      </c>
      <c r="F220" s="45" t="s">
        <v>1</v>
      </c>
      <c r="G220" s="45" t="s">
        <v>837</v>
      </c>
      <c r="H220" s="45" t="s">
        <v>230</v>
      </c>
      <c r="I220" s="45" t="s">
        <v>61</v>
      </c>
      <c r="J220" s="46" t="s">
        <v>65</v>
      </c>
      <c r="K220" s="47">
        <v>150</v>
      </c>
    </row>
    <row r="221" spans="1:11" ht="15" customHeight="1" x14ac:dyDescent="0.2">
      <c r="A221" s="41">
        <v>205</v>
      </c>
      <c r="B221" s="51" t="s">
        <v>679</v>
      </c>
      <c r="C221" s="43">
        <v>31</v>
      </c>
      <c r="D221" s="44" t="s">
        <v>844</v>
      </c>
      <c r="E221" s="44" t="s">
        <v>49</v>
      </c>
      <c r="F221" s="45" t="s">
        <v>1</v>
      </c>
      <c r="G221" s="45" t="s">
        <v>837</v>
      </c>
      <c r="H221" s="45" t="s">
        <v>230</v>
      </c>
      <c r="I221" s="45" t="s">
        <v>61</v>
      </c>
      <c r="J221" s="46" t="s">
        <v>64</v>
      </c>
      <c r="K221" s="47">
        <v>50</v>
      </c>
    </row>
    <row r="222" spans="1:11" ht="15" customHeight="1" x14ac:dyDescent="0.2">
      <c r="A222" s="41">
        <v>206</v>
      </c>
      <c r="B222" s="51" t="s">
        <v>679</v>
      </c>
      <c r="C222" s="43">
        <v>32416</v>
      </c>
      <c r="D222" s="44" t="s">
        <v>845</v>
      </c>
      <c r="E222" s="44" t="s">
        <v>49</v>
      </c>
      <c r="F222" s="45" t="s">
        <v>1</v>
      </c>
      <c r="G222" s="45" t="s">
        <v>837</v>
      </c>
      <c r="H222" s="45" t="s">
        <v>230</v>
      </c>
      <c r="I222" s="45" t="s">
        <v>61</v>
      </c>
      <c r="J222" s="46" t="s">
        <v>846</v>
      </c>
      <c r="K222" s="47">
        <v>25</v>
      </c>
    </row>
    <row r="223" spans="1:11" ht="15" customHeight="1" x14ac:dyDescent="0.2">
      <c r="A223" s="41">
        <v>207</v>
      </c>
      <c r="B223" s="53" t="s">
        <v>631</v>
      </c>
      <c r="C223" s="43">
        <v>35</v>
      </c>
      <c r="D223" s="44" t="s">
        <v>847</v>
      </c>
      <c r="E223" s="44" t="s">
        <v>49</v>
      </c>
      <c r="F223" s="45" t="s">
        <v>1</v>
      </c>
      <c r="G223" s="45" t="s">
        <v>837</v>
      </c>
      <c r="H223" s="45" t="s">
        <v>230</v>
      </c>
      <c r="I223" s="45" t="s">
        <v>61</v>
      </c>
      <c r="J223" s="46" t="s">
        <v>339</v>
      </c>
      <c r="K223" s="47">
        <v>50</v>
      </c>
    </row>
    <row r="224" spans="1:11" ht="15" customHeight="1" x14ac:dyDescent="0.2">
      <c r="A224" s="41">
        <v>208</v>
      </c>
      <c r="B224" s="53" t="s">
        <v>631</v>
      </c>
      <c r="C224" s="43">
        <v>34</v>
      </c>
      <c r="D224" s="44" t="s">
        <v>848</v>
      </c>
      <c r="E224" s="44" t="s">
        <v>49</v>
      </c>
      <c r="F224" s="45" t="s">
        <v>1</v>
      </c>
      <c r="G224" s="45" t="s">
        <v>837</v>
      </c>
      <c r="H224" s="45" t="s">
        <v>230</v>
      </c>
      <c r="I224" s="45" t="s">
        <v>61</v>
      </c>
      <c r="J224" s="46" t="s">
        <v>66</v>
      </c>
      <c r="K224" s="47">
        <v>2</v>
      </c>
    </row>
    <row r="225" spans="1:11" ht="15" customHeight="1" x14ac:dyDescent="0.2">
      <c r="A225" s="41">
        <v>209</v>
      </c>
      <c r="B225" s="53" t="s">
        <v>631</v>
      </c>
      <c r="C225" s="43">
        <v>6846</v>
      </c>
      <c r="D225" s="44" t="s">
        <v>849</v>
      </c>
      <c r="E225" s="44" t="s">
        <v>49</v>
      </c>
      <c r="F225" s="45" t="s">
        <v>1</v>
      </c>
      <c r="G225" s="45" t="s">
        <v>837</v>
      </c>
      <c r="H225" s="45" t="s">
        <v>230</v>
      </c>
      <c r="I225" s="45" t="s">
        <v>61</v>
      </c>
      <c r="J225" s="46" t="s">
        <v>69</v>
      </c>
      <c r="K225" s="47">
        <v>9</v>
      </c>
    </row>
    <row r="226" spans="1:11" ht="15" customHeight="1" x14ac:dyDescent="0.2">
      <c r="A226" s="41">
        <v>210</v>
      </c>
      <c r="B226" s="51" t="s">
        <v>679</v>
      </c>
      <c r="C226" s="43">
        <v>6794</v>
      </c>
      <c r="D226" s="44" t="s">
        <v>850</v>
      </c>
      <c r="E226" s="44" t="s">
        <v>49</v>
      </c>
      <c r="F226" s="45" t="s">
        <v>1</v>
      </c>
      <c r="G226" s="45" t="s">
        <v>837</v>
      </c>
      <c r="H226" s="45" t="s">
        <v>230</v>
      </c>
      <c r="I226" s="45" t="s">
        <v>61</v>
      </c>
      <c r="J226" s="46" t="s">
        <v>340</v>
      </c>
      <c r="K226" s="47">
        <v>60</v>
      </c>
    </row>
    <row r="227" spans="1:11" ht="15" customHeight="1" x14ac:dyDescent="0.2">
      <c r="A227" s="41">
        <v>211</v>
      </c>
      <c r="B227" s="53" t="s">
        <v>631</v>
      </c>
      <c r="C227" s="67">
        <v>17213</v>
      </c>
      <c r="D227" s="44" t="s">
        <v>851</v>
      </c>
      <c r="E227" s="44" t="s">
        <v>49</v>
      </c>
      <c r="F227" s="45" t="s">
        <v>1</v>
      </c>
      <c r="G227" s="45" t="s">
        <v>837</v>
      </c>
      <c r="H227" s="45" t="s">
        <v>230</v>
      </c>
      <c r="I227" s="45" t="s">
        <v>61</v>
      </c>
      <c r="J227" s="46" t="s">
        <v>70</v>
      </c>
      <c r="K227" s="47">
        <v>25</v>
      </c>
    </row>
    <row r="228" spans="1:11" ht="15" customHeight="1" x14ac:dyDescent="0.2">
      <c r="A228" s="41">
        <v>212</v>
      </c>
      <c r="B228" s="52" t="s">
        <v>649</v>
      </c>
      <c r="C228" s="43">
        <v>29</v>
      </c>
      <c r="D228" s="44" t="s">
        <v>852</v>
      </c>
      <c r="E228" s="44" t="s">
        <v>49</v>
      </c>
      <c r="F228" s="45" t="s">
        <v>1</v>
      </c>
      <c r="G228" s="45" t="s">
        <v>837</v>
      </c>
      <c r="H228" s="45" t="s">
        <v>230</v>
      </c>
      <c r="I228" s="45" t="s">
        <v>61</v>
      </c>
      <c r="J228" s="46" t="s">
        <v>341</v>
      </c>
      <c r="K228" s="47">
        <v>110</v>
      </c>
    </row>
    <row r="229" spans="1:11" ht="15" customHeight="1" x14ac:dyDescent="0.2">
      <c r="A229" s="41">
        <v>213</v>
      </c>
      <c r="B229" s="53" t="s">
        <v>631</v>
      </c>
      <c r="C229" s="43">
        <v>36</v>
      </c>
      <c r="D229" s="44" t="s">
        <v>853</v>
      </c>
      <c r="E229" s="44" t="s">
        <v>49</v>
      </c>
      <c r="F229" s="45" t="s">
        <v>1</v>
      </c>
      <c r="G229" s="45" t="s">
        <v>837</v>
      </c>
      <c r="H229" s="45" t="s">
        <v>230</v>
      </c>
      <c r="I229" s="45" t="s">
        <v>61</v>
      </c>
      <c r="J229" s="46" t="s">
        <v>67</v>
      </c>
      <c r="K229" s="47">
        <v>6</v>
      </c>
    </row>
    <row r="230" spans="1:11" ht="15" customHeight="1" x14ac:dyDescent="0.2">
      <c r="A230" s="41">
        <v>214</v>
      </c>
      <c r="B230" s="51" t="s">
        <v>679</v>
      </c>
      <c r="C230" s="43">
        <v>33</v>
      </c>
      <c r="D230" s="44" t="s">
        <v>854</v>
      </c>
      <c r="E230" s="44" t="s">
        <v>49</v>
      </c>
      <c r="F230" s="45" t="s">
        <v>1</v>
      </c>
      <c r="G230" s="45" t="s">
        <v>837</v>
      </c>
      <c r="H230" s="45" t="s">
        <v>230</v>
      </c>
      <c r="I230" s="45" t="s">
        <v>61</v>
      </c>
      <c r="J230" s="46" t="s">
        <v>342</v>
      </c>
      <c r="K230" s="47">
        <v>60</v>
      </c>
    </row>
    <row r="231" spans="1:11" ht="15" customHeight="1" x14ac:dyDescent="0.2">
      <c r="A231" s="41">
        <v>215</v>
      </c>
      <c r="B231" s="51" t="s">
        <v>679</v>
      </c>
      <c r="C231" s="43">
        <v>6694</v>
      </c>
      <c r="D231" s="44" t="s">
        <v>855</v>
      </c>
      <c r="E231" s="44" t="s">
        <v>49</v>
      </c>
      <c r="F231" s="45" t="s">
        <v>1</v>
      </c>
      <c r="G231" s="45" t="s">
        <v>837</v>
      </c>
      <c r="H231" s="45" t="s">
        <v>230</v>
      </c>
      <c r="I231" s="45" t="s">
        <v>61</v>
      </c>
      <c r="J231" s="46" t="s">
        <v>343</v>
      </c>
      <c r="K231" s="47">
        <v>44</v>
      </c>
    </row>
    <row r="232" spans="1:11" ht="15" customHeight="1" x14ac:dyDescent="0.2">
      <c r="A232" s="41">
        <v>216</v>
      </c>
      <c r="B232" s="52" t="s">
        <v>649</v>
      </c>
      <c r="C232" s="43">
        <v>27</v>
      </c>
      <c r="D232" s="44" t="s">
        <v>856</v>
      </c>
      <c r="E232" s="44" t="s">
        <v>49</v>
      </c>
      <c r="F232" s="45" t="s">
        <v>1</v>
      </c>
      <c r="G232" s="45" t="s">
        <v>837</v>
      </c>
      <c r="H232" s="45" t="s">
        <v>230</v>
      </c>
      <c r="I232" s="45" t="s">
        <v>61</v>
      </c>
      <c r="J232" s="46" t="s">
        <v>344</v>
      </c>
      <c r="K232" s="47">
        <v>260</v>
      </c>
    </row>
    <row r="233" spans="1:11" ht="15" customHeight="1" x14ac:dyDescent="0.2">
      <c r="A233" s="41"/>
      <c r="B233" s="119" t="str">
        <f xml:space="preserve"> "MICRORED " &amp; I234</f>
        <v>MICRORED PUNCHANA</v>
      </c>
      <c r="C233" s="119"/>
      <c r="D233" s="119"/>
      <c r="E233" s="119"/>
      <c r="F233" s="119"/>
      <c r="G233" s="119"/>
      <c r="H233" s="119"/>
      <c r="I233" s="119"/>
      <c r="J233" s="119"/>
      <c r="K233" s="42">
        <f>SUM(K234:K247)</f>
        <v>1293</v>
      </c>
    </row>
    <row r="234" spans="1:11" ht="15" customHeight="1" x14ac:dyDescent="0.2">
      <c r="A234" s="41">
        <v>224</v>
      </c>
      <c r="B234" s="52" t="s">
        <v>649</v>
      </c>
      <c r="C234" s="43">
        <v>9</v>
      </c>
      <c r="D234" s="44" t="s">
        <v>857</v>
      </c>
      <c r="E234" s="44" t="s">
        <v>49</v>
      </c>
      <c r="F234" s="45" t="s">
        <v>1</v>
      </c>
      <c r="G234" s="45" t="s">
        <v>2</v>
      </c>
      <c r="H234" s="45" t="s">
        <v>230</v>
      </c>
      <c r="I234" s="45" t="s">
        <v>3</v>
      </c>
      <c r="J234" s="46" t="s">
        <v>354</v>
      </c>
      <c r="K234" s="47">
        <v>200</v>
      </c>
    </row>
    <row r="235" spans="1:11" ht="15" customHeight="1" x14ac:dyDescent="0.2">
      <c r="A235" s="41">
        <v>225</v>
      </c>
      <c r="B235" s="51" t="s">
        <v>733</v>
      </c>
      <c r="C235" s="43">
        <v>13</v>
      </c>
      <c r="D235" s="44" t="s">
        <v>858</v>
      </c>
      <c r="E235" s="44" t="s">
        <v>49</v>
      </c>
      <c r="F235" s="45" t="s">
        <v>1</v>
      </c>
      <c r="G235" s="45" t="s">
        <v>2</v>
      </c>
      <c r="H235" s="45" t="s">
        <v>230</v>
      </c>
      <c r="I235" s="45" t="s">
        <v>3</v>
      </c>
      <c r="J235" s="46" t="s">
        <v>1</v>
      </c>
      <c r="K235" s="47">
        <v>145</v>
      </c>
    </row>
    <row r="236" spans="1:11" ht="15" customHeight="1" x14ac:dyDescent="0.2">
      <c r="A236" s="41">
        <v>226</v>
      </c>
      <c r="B236" s="51" t="s">
        <v>679</v>
      </c>
      <c r="C236" s="43">
        <v>14</v>
      </c>
      <c r="D236" s="44" t="s">
        <v>859</v>
      </c>
      <c r="E236" s="44" t="s">
        <v>49</v>
      </c>
      <c r="F236" s="45" t="s">
        <v>1</v>
      </c>
      <c r="G236" s="45" t="s">
        <v>2</v>
      </c>
      <c r="H236" s="45" t="s">
        <v>230</v>
      </c>
      <c r="I236" s="45" t="s">
        <v>3</v>
      </c>
      <c r="J236" s="46" t="s">
        <v>356</v>
      </c>
      <c r="K236" s="47">
        <v>125</v>
      </c>
    </row>
    <row r="237" spans="1:11" ht="15" customHeight="1" x14ac:dyDescent="0.2">
      <c r="A237" s="41">
        <v>227</v>
      </c>
      <c r="B237" s="51" t="s">
        <v>679</v>
      </c>
      <c r="C237" s="43">
        <v>10</v>
      </c>
      <c r="D237" s="44" t="s">
        <v>860</v>
      </c>
      <c r="E237" s="44" t="s">
        <v>49</v>
      </c>
      <c r="F237" s="45" t="s">
        <v>1</v>
      </c>
      <c r="G237" s="45" t="s">
        <v>2</v>
      </c>
      <c r="H237" s="45" t="s">
        <v>230</v>
      </c>
      <c r="I237" s="45" t="s">
        <v>3</v>
      </c>
      <c r="J237" s="46" t="s">
        <v>357</v>
      </c>
      <c r="K237" s="47">
        <v>154</v>
      </c>
    </row>
    <row r="238" spans="1:11" ht="15" customHeight="1" x14ac:dyDescent="0.2">
      <c r="A238" s="41">
        <v>228</v>
      </c>
      <c r="B238" s="53" t="s">
        <v>753</v>
      </c>
      <c r="C238" s="43">
        <v>16</v>
      </c>
      <c r="D238" s="44" t="s">
        <v>861</v>
      </c>
      <c r="E238" s="44" t="s">
        <v>49</v>
      </c>
      <c r="F238" s="45" t="s">
        <v>1</v>
      </c>
      <c r="G238" s="45" t="s">
        <v>3</v>
      </c>
      <c r="H238" s="45" t="s">
        <v>230</v>
      </c>
      <c r="I238" s="45" t="s">
        <v>3</v>
      </c>
      <c r="J238" s="46" t="s">
        <v>140</v>
      </c>
      <c r="K238" s="47">
        <v>400</v>
      </c>
    </row>
    <row r="239" spans="1:11" ht="15" customHeight="1" x14ac:dyDescent="0.2">
      <c r="A239" s="41">
        <v>229</v>
      </c>
      <c r="B239" s="51" t="s">
        <v>679</v>
      </c>
      <c r="C239" s="43">
        <v>17</v>
      </c>
      <c r="D239" s="44" t="s">
        <v>862</v>
      </c>
      <c r="E239" s="44" t="s">
        <v>49</v>
      </c>
      <c r="F239" s="45" t="s">
        <v>1</v>
      </c>
      <c r="G239" s="45" t="s">
        <v>3</v>
      </c>
      <c r="H239" s="45" t="s">
        <v>230</v>
      </c>
      <c r="I239" s="45" t="s">
        <v>3</v>
      </c>
      <c r="J239" s="46" t="s">
        <v>351</v>
      </c>
      <c r="K239" s="47">
        <v>40</v>
      </c>
    </row>
    <row r="240" spans="1:11" ht="15" customHeight="1" x14ac:dyDescent="0.2">
      <c r="A240" s="41">
        <v>230</v>
      </c>
      <c r="B240" s="53" t="s">
        <v>631</v>
      </c>
      <c r="C240" s="43">
        <v>18</v>
      </c>
      <c r="D240" s="44" t="s">
        <v>863</v>
      </c>
      <c r="E240" s="44" t="s">
        <v>49</v>
      </c>
      <c r="F240" s="45" t="s">
        <v>1</v>
      </c>
      <c r="G240" s="45" t="s">
        <v>3</v>
      </c>
      <c r="H240" s="45" t="s">
        <v>230</v>
      </c>
      <c r="I240" s="45" t="s">
        <v>3</v>
      </c>
      <c r="J240" s="46" t="s">
        <v>141</v>
      </c>
      <c r="K240" s="47">
        <v>30</v>
      </c>
    </row>
    <row r="241" spans="1:11" ht="15" customHeight="1" x14ac:dyDescent="0.2">
      <c r="A241" s="41">
        <v>231</v>
      </c>
      <c r="B241" s="53" t="s">
        <v>631</v>
      </c>
      <c r="C241" s="43">
        <v>19</v>
      </c>
      <c r="D241" s="44" t="s">
        <v>864</v>
      </c>
      <c r="E241" s="44" t="s">
        <v>49</v>
      </c>
      <c r="F241" s="45" t="s">
        <v>1</v>
      </c>
      <c r="G241" s="45" t="s">
        <v>3</v>
      </c>
      <c r="H241" s="45" t="s">
        <v>230</v>
      </c>
      <c r="I241" s="45" t="s">
        <v>3</v>
      </c>
      <c r="J241" s="46" t="s">
        <v>142</v>
      </c>
      <c r="K241" s="47">
        <v>8</v>
      </c>
    </row>
    <row r="242" spans="1:11" ht="15" customHeight="1" x14ac:dyDescent="0.2">
      <c r="A242" s="41">
        <v>232</v>
      </c>
      <c r="B242" s="53" t="s">
        <v>631</v>
      </c>
      <c r="C242" s="43">
        <v>20</v>
      </c>
      <c r="D242" s="44" t="s">
        <v>865</v>
      </c>
      <c r="E242" s="44" t="s">
        <v>49</v>
      </c>
      <c r="F242" s="45" t="s">
        <v>1</v>
      </c>
      <c r="G242" s="45" t="s">
        <v>3</v>
      </c>
      <c r="H242" s="45" t="s">
        <v>230</v>
      </c>
      <c r="I242" s="45" t="s">
        <v>3</v>
      </c>
      <c r="J242" s="46" t="s">
        <v>143</v>
      </c>
      <c r="K242" s="47">
        <v>5</v>
      </c>
    </row>
    <row r="243" spans="1:11" ht="15" customHeight="1" x14ac:dyDescent="0.2">
      <c r="A243" s="41">
        <v>233</v>
      </c>
      <c r="B243" s="53" t="s">
        <v>631</v>
      </c>
      <c r="C243" s="43">
        <v>21</v>
      </c>
      <c r="D243" s="44" t="s">
        <v>866</v>
      </c>
      <c r="E243" s="44" t="s">
        <v>49</v>
      </c>
      <c r="F243" s="45" t="s">
        <v>1</v>
      </c>
      <c r="G243" s="45" t="s">
        <v>3</v>
      </c>
      <c r="H243" s="45" t="s">
        <v>230</v>
      </c>
      <c r="I243" s="45" t="s">
        <v>3</v>
      </c>
      <c r="J243" s="46" t="s">
        <v>144</v>
      </c>
      <c r="K243" s="47">
        <v>10</v>
      </c>
    </row>
    <row r="244" spans="1:11" ht="15" customHeight="1" x14ac:dyDescent="0.2">
      <c r="A244" s="41">
        <v>234</v>
      </c>
      <c r="B244" s="53" t="s">
        <v>631</v>
      </c>
      <c r="C244" s="43">
        <v>22</v>
      </c>
      <c r="D244" s="44" t="s">
        <v>867</v>
      </c>
      <c r="E244" s="44" t="s">
        <v>49</v>
      </c>
      <c r="F244" s="45" t="s">
        <v>1</v>
      </c>
      <c r="G244" s="45" t="s">
        <v>3</v>
      </c>
      <c r="H244" s="45" t="s">
        <v>230</v>
      </c>
      <c r="I244" s="45" t="s">
        <v>3</v>
      </c>
      <c r="J244" s="46" t="s">
        <v>352</v>
      </c>
      <c r="K244" s="47">
        <v>26</v>
      </c>
    </row>
    <row r="245" spans="1:11" ht="15" customHeight="1" x14ac:dyDescent="0.2">
      <c r="A245" s="41">
        <v>235</v>
      </c>
      <c r="B245" s="51" t="s">
        <v>679</v>
      </c>
      <c r="C245" s="43">
        <v>271</v>
      </c>
      <c r="D245" s="44" t="s">
        <v>868</v>
      </c>
      <c r="E245" s="44" t="s">
        <v>49</v>
      </c>
      <c r="F245" s="45" t="s">
        <v>1</v>
      </c>
      <c r="G245" s="45" t="s">
        <v>3</v>
      </c>
      <c r="H245" s="45" t="s">
        <v>230</v>
      </c>
      <c r="I245" s="45" t="s">
        <v>3</v>
      </c>
      <c r="J245" s="46" t="s">
        <v>353</v>
      </c>
      <c r="K245" s="47">
        <v>130</v>
      </c>
    </row>
    <row r="246" spans="1:11" ht="15" customHeight="1" x14ac:dyDescent="0.2">
      <c r="A246" s="41">
        <v>236</v>
      </c>
      <c r="B246" s="53" t="s">
        <v>631</v>
      </c>
      <c r="C246" s="43">
        <v>272</v>
      </c>
      <c r="D246" s="44" t="s">
        <v>869</v>
      </c>
      <c r="E246" s="44" t="s">
        <v>49</v>
      </c>
      <c r="F246" s="45" t="s">
        <v>1</v>
      </c>
      <c r="G246" s="45" t="s">
        <v>3</v>
      </c>
      <c r="H246" s="45" t="s">
        <v>230</v>
      </c>
      <c r="I246" s="45" t="s">
        <v>3</v>
      </c>
      <c r="J246" s="46" t="s">
        <v>145</v>
      </c>
      <c r="K246" s="47">
        <v>10</v>
      </c>
    </row>
    <row r="247" spans="1:11" ht="15" customHeight="1" x14ac:dyDescent="0.2">
      <c r="A247" s="41">
        <v>237</v>
      </c>
      <c r="B247" s="53" t="s">
        <v>631</v>
      </c>
      <c r="C247" s="43">
        <v>7220</v>
      </c>
      <c r="D247" s="44" t="s">
        <v>870</v>
      </c>
      <c r="E247" s="44" t="s">
        <v>49</v>
      </c>
      <c r="F247" s="45" t="s">
        <v>1</v>
      </c>
      <c r="G247" s="45" t="s">
        <v>3</v>
      </c>
      <c r="H247" s="45" t="s">
        <v>230</v>
      </c>
      <c r="I247" s="45" t="s">
        <v>3</v>
      </c>
      <c r="J247" s="46" t="s">
        <v>146</v>
      </c>
      <c r="K247" s="47">
        <v>10</v>
      </c>
    </row>
    <row r="248" spans="1:11" ht="15" customHeight="1" x14ac:dyDescent="0.2">
      <c r="A248" s="41"/>
      <c r="B248" s="120" t="s">
        <v>871</v>
      </c>
      <c r="C248" s="120"/>
      <c r="D248" s="120"/>
      <c r="E248" s="120"/>
      <c r="F248" s="120"/>
      <c r="G248" s="120"/>
      <c r="H248" s="120"/>
      <c r="I248" s="120"/>
      <c r="J248" s="120"/>
      <c r="K248" s="61">
        <f>K249+K252+K272+K289+K306+K319</f>
        <v>1034</v>
      </c>
    </row>
    <row r="249" spans="1:11" ht="15" customHeight="1" x14ac:dyDescent="0.2">
      <c r="A249" s="41"/>
      <c r="B249" s="119" t="str">
        <f xml:space="preserve"> "MICRORED " &amp; I250</f>
        <v>MICRORED ANGAMOS</v>
      </c>
      <c r="C249" s="119"/>
      <c r="D249" s="119"/>
      <c r="E249" s="119"/>
      <c r="F249" s="119"/>
      <c r="G249" s="119"/>
      <c r="H249" s="119"/>
      <c r="I249" s="119"/>
      <c r="J249" s="119"/>
      <c r="K249" s="42">
        <f>SUM(K250:K251)</f>
        <v>38</v>
      </c>
    </row>
    <row r="250" spans="1:11" ht="15" customHeight="1" x14ac:dyDescent="0.2">
      <c r="A250" s="41">
        <v>240</v>
      </c>
      <c r="B250" s="52" t="s">
        <v>649</v>
      </c>
      <c r="C250" s="50">
        <v>53</v>
      </c>
      <c r="D250" s="44" t="s">
        <v>872</v>
      </c>
      <c r="E250" s="44" t="s">
        <v>49</v>
      </c>
      <c r="F250" s="45" t="s">
        <v>11</v>
      </c>
      <c r="G250" s="45" t="s">
        <v>12</v>
      </c>
      <c r="H250" s="45" t="s">
        <v>234</v>
      </c>
      <c r="I250" s="45" t="s">
        <v>13</v>
      </c>
      <c r="J250" s="46" t="s">
        <v>13</v>
      </c>
      <c r="K250" s="47">
        <v>35</v>
      </c>
    </row>
    <row r="251" spans="1:11" ht="15" customHeight="1" x14ac:dyDescent="0.2">
      <c r="A251" s="41">
        <v>241</v>
      </c>
      <c r="B251" s="53" t="s">
        <v>631</v>
      </c>
      <c r="C251" s="50">
        <v>278</v>
      </c>
      <c r="D251" s="44" t="s">
        <v>873</v>
      </c>
      <c r="E251" s="44" t="s">
        <v>49</v>
      </c>
      <c r="F251" s="45" t="s">
        <v>11</v>
      </c>
      <c r="G251" s="45" t="s">
        <v>12</v>
      </c>
      <c r="H251" s="45" t="s">
        <v>234</v>
      </c>
      <c r="I251" s="45" t="s">
        <v>13</v>
      </c>
      <c r="J251" s="46" t="s">
        <v>14</v>
      </c>
      <c r="K251" s="47">
        <v>3</v>
      </c>
    </row>
    <row r="252" spans="1:11" ht="15" customHeight="1" x14ac:dyDescent="0.2">
      <c r="A252" s="41"/>
      <c r="B252" s="119" t="str">
        <f xml:space="preserve"> "MICRORED " &amp; I200</f>
        <v>MICRORED BELEN</v>
      </c>
      <c r="C252" s="119"/>
      <c r="D252" s="119"/>
      <c r="E252" s="119"/>
      <c r="F252" s="119"/>
      <c r="G252" s="119"/>
      <c r="H252" s="119"/>
      <c r="I252" s="119"/>
      <c r="J252" s="119"/>
      <c r="K252" s="42">
        <f>SUM(K253:K271)</f>
        <v>313</v>
      </c>
    </row>
    <row r="253" spans="1:11" ht="15" customHeight="1" x14ac:dyDescent="0.2">
      <c r="A253" s="41">
        <v>243</v>
      </c>
      <c r="B253" s="52" t="s">
        <v>633</v>
      </c>
      <c r="C253" s="43">
        <v>64</v>
      </c>
      <c r="D253" s="44" t="s">
        <v>874</v>
      </c>
      <c r="E253" s="44" t="s">
        <v>49</v>
      </c>
      <c r="F253" s="45" t="s">
        <v>1</v>
      </c>
      <c r="G253" s="45" t="s">
        <v>93</v>
      </c>
      <c r="H253" s="45" t="s">
        <v>234</v>
      </c>
      <c r="I253" s="45" t="s">
        <v>93</v>
      </c>
      <c r="J253" s="46" t="s">
        <v>93</v>
      </c>
      <c r="K253" s="47">
        <v>90</v>
      </c>
    </row>
    <row r="254" spans="1:11" ht="15" customHeight="1" x14ac:dyDescent="0.2">
      <c r="A254" s="41">
        <v>244</v>
      </c>
      <c r="B254" s="53" t="s">
        <v>631</v>
      </c>
      <c r="C254" s="43">
        <v>65</v>
      </c>
      <c r="D254" s="44" t="s">
        <v>875</v>
      </c>
      <c r="E254" s="44" t="s">
        <v>49</v>
      </c>
      <c r="F254" s="45" t="s">
        <v>1</v>
      </c>
      <c r="G254" s="45" t="s">
        <v>93</v>
      </c>
      <c r="H254" s="45" t="s">
        <v>234</v>
      </c>
      <c r="I254" s="45" t="s">
        <v>93</v>
      </c>
      <c r="J254" s="46" t="s">
        <v>103</v>
      </c>
      <c r="K254" s="47">
        <v>15</v>
      </c>
    </row>
    <row r="255" spans="1:11" ht="15" customHeight="1" x14ac:dyDescent="0.2">
      <c r="A255" s="41">
        <v>245</v>
      </c>
      <c r="B255" s="53" t="s">
        <v>631</v>
      </c>
      <c r="C255" s="43">
        <v>279</v>
      </c>
      <c r="D255" s="44" t="s">
        <v>876</v>
      </c>
      <c r="E255" s="44" t="s">
        <v>49</v>
      </c>
      <c r="F255" s="45" t="s">
        <v>1</v>
      </c>
      <c r="G255" s="45" t="s">
        <v>93</v>
      </c>
      <c r="H255" s="45" t="s">
        <v>234</v>
      </c>
      <c r="I255" s="45" t="s">
        <v>93</v>
      </c>
      <c r="J255" s="46" t="s">
        <v>104</v>
      </c>
      <c r="K255" s="47">
        <v>10</v>
      </c>
    </row>
    <row r="256" spans="1:11" ht="15" customHeight="1" x14ac:dyDescent="0.2">
      <c r="A256" s="41">
        <v>246</v>
      </c>
      <c r="B256" s="53" t="s">
        <v>631</v>
      </c>
      <c r="C256" s="43">
        <v>280</v>
      </c>
      <c r="D256" s="44" t="s">
        <v>877</v>
      </c>
      <c r="E256" s="44" t="s">
        <v>49</v>
      </c>
      <c r="F256" s="45" t="s">
        <v>1</v>
      </c>
      <c r="G256" s="45" t="s">
        <v>93</v>
      </c>
      <c r="H256" s="45" t="s">
        <v>234</v>
      </c>
      <c r="I256" s="45" t="s">
        <v>93</v>
      </c>
      <c r="J256" s="46" t="s">
        <v>373</v>
      </c>
      <c r="K256" s="47">
        <v>12</v>
      </c>
    </row>
    <row r="257" spans="1:11" ht="15" customHeight="1" x14ac:dyDescent="0.2">
      <c r="A257" s="41">
        <v>247</v>
      </c>
      <c r="B257" s="53" t="s">
        <v>631</v>
      </c>
      <c r="C257" s="43">
        <v>281</v>
      </c>
      <c r="D257" s="44" t="s">
        <v>878</v>
      </c>
      <c r="E257" s="44" t="s">
        <v>49</v>
      </c>
      <c r="F257" s="45" t="s">
        <v>1</v>
      </c>
      <c r="G257" s="45" t="s">
        <v>93</v>
      </c>
      <c r="H257" s="45" t="s">
        <v>234</v>
      </c>
      <c r="I257" s="45" t="s">
        <v>93</v>
      </c>
      <c r="J257" s="46" t="s">
        <v>105</v>
      </c>
      <c r="K257" s="47">
        <v>13</v>
      </c>
    </row>
    <row r="258" spans="1:11" ht="15" customHeight="1" x14ac:dyDescent="0.2">
      <c r="A258" s="41">
        <v>248</v>
      </c>
      <c r="B258" s="53" t="s">
        <v>631</v>
      </c>
      <c r="C258" s="43">
        <v>282</v>
      </c>
      <c r="D258" s="44" t="s">
        <v>879</v>
      </c>
      <c r="E258" s="44" t="s">
        <v>49</v>
      </c>
      <c r="F258" s="45" t="s">
        <v>1</v>
      </c>
      <c r="G258" s="45" t="s">
        <v>93</v>
      </c>
      <c r="H258" s="45" t="s">
        <v>234</v>
      </c>
      <c r="I258" s="45" t="s">
        <v>93</v>
      </c>
      <c r="J258" s="46" t="s">
        <v>106</v>
      </c>
      <c r="K258" s="47">
        <v>5</v>
      </c>
    </row>
    <row r="259" spans="1:11" ht="15" customHeight="1" x14ac:dyDescent="0.2">
      <c r="A259" s="41">
        <v>249</v>
      </c>
      <c r="B259" s="53" t="s">
        <v>631</v>
      </c>
      <c r="C259" s="43">
        <v>13005</v>
      </c>
      <c r="D259" s="44" t="s">
        <v>880</v>
      </c>
      <c r="E259" s="44" t="s">
        <v>49</v>
      </c>
      <c r="F259" s="45" t="s">
        <v>1</v>
      </c>
      <c r="G259" s="45" t="s">
        <v>93</v>
      </c>
      <c r="H259" s="45" t="s">
        <v>234</v>
      </c>
      <c r="I259" s="45" t="s">
        <v>93</v>
      </c>
      <c r="J259" s="46" t="s">
        <v>108</v>
      </c>
      <c r="K259" s="47">
        <v>5</v>
      </c>
    </row>
    <row r="260" spans="1:11" ht="15" customHeight="1" x14ac:dyDescent="0.2">
      <c r="A260" s="41">
        <v>250</v>
      </c>
      <c r="B260" s="53" t="s">
        <v>631</v>
      </c>
      <c r="C260" s="43">
        <v>28965</v>
      </c>
      <c r="D260" s="44" t="s">
        <v>881</v>
      </c>
      <c r="E260" s="44" t="s">
        <v>49</v>
      </c>
      <c r="F260" s="45" t="s">
        <v>1</v>
      </c>
      <c r="G260" s="45" t="s">
        <v>93</v>
      </c>
      <c r="H260" s="45" t="s">
        <v>234</v>
      </c>
      <c r="I260" s="45" t="s">
        <v>93</v>
      </c>
      <c r="J260" s="46" t="s">
        <v>374</v>
      </c>
      <c r="K260" s="47">
        <v>5</v>
      </c>
    </row>
    <row r="261" spans="1:11" ht="15" customHeight="1" x14ac:dyDescent="0.2">
      <c r="A261" s="41">
        <v>251</v>
      </c>
      <c r="B261" s="52" t="s">
        <v>649</v>
      </c>
      <c r="C261" s="43">
        <v>54</v>
      </c>
      <c r="D261" s="44" t="s">
        <v>882</v>
      </c>
      <c r="E261" s="44" t="s">
        <v>49</v>
      </c>
      <c r="F261" s="45" t="s">
        <v>1</v>
      </c>
      <c r="G261" s="45" t="s">
        <v>92</v>
      </c>
      <c r="H261" s="45" t="s">
        <v>234</v>
      </c>
      <c r="I261" s="45" t="s">
        <v>93</v>
      </c>
      <c r="J261" s="46" t="s">
        <v>92</v>
      </c>
      <c r="K261" s="47">
        <v>48</v>
      </c>
    </row>
    <row r="262" spans="1:11" ht="15" customHeight="1" x14ac:dyDescent="0.2">
      <c r="A262" s="41">
        <v>252</v>
      </c>
      <c r="B262" s="53" t="s">
        <v>631</v>
      </c>
      <c r="C262" s="43">
        <v>55</v>
      </c>
      <c r="D262" s="44" t="s">
        <v>883</v>
      </c>
      <c r="E262" s="44" t="s">
        <v>49</v>
      </c>
      <c r="F262" s="45" t="s">
        <v>1</v>
      </c>
      <c r="G262" s="45" t="s">
        <v>92</v>
      </c>
      <c r="H262" s="45" t="s">
        <v>234</v>
      </c>
      <c r="I262" s="45" t="s">
        <v>93</v>
      </c>
      <c r="J262" s="46" t="s">
        <v>94</v>
      </c>
      <c r="K262" s="47">
        <v>5</v>
      </c>
    </row>
    <row r="263" spans="1:11" ht="15" customHeight="1" x14ac:dyDescent="0.2">
      <c r="A263" s="41">
        <v>253</v>
      </c>
      <c r="B263" s="53" t="s">
        <v>631</v>
      </c>
      <c r="C263" s="43">
        <v>56</v>
      </c>
      <c r="D263" s="44" t="s">
        <v>884</v>
      </c>
      <c r="E263" s="44" t="s">
        <v>49</v>
      </c>
      <c r="F263" s="45" t="s">
        <v>1</v>
      </c>
      <c r="G263" s="45" t="s">
        <v>92</v>
      </c>
      <c r="H263" s="45" t="s">
        <v>234</v>
      </c>
      <c r="I263" s="45" t="s">
        <v>93</v>
      </c>
      <c r="J263" s="46" t="s">
        <v>95</v>
      </c>
      <c r="K263" s="47">
        <v>5</v>
      </c>
    </row>
    <row r="264" spans="1:11" ht="15" customHeight="1" x14ac:dyDescent="0.2">
      <c r="A264" s="41">
        <v>254</v>
      </c>
      <c r="B264" s="53" t="s">
        <v>631</v>
      </c>
      <c r="C264" s="43">
        <v>57</v>
      </c>
      <c r="D264" s="44" t="s">
        <v>885</v>
      </c>
      <c r="E264" s="44" t="s">
        <v>49</v>
      </c>
      <c r="F264" s="45" t="s">
        <v>1</v>
      </c>
      <c r="G264" s="45" t="s">
        <v>92</v>
      </c>
      <c r="H264" s="45" t="s">
        <v>234</v>
      </c>
      <c r="I264" s="45" t="s">
        <v>93</v>
      </c>
      <c r="J264" s="46" t="s">
        <v>375</v>
      </c>
      <c r="K264" s="47">
        <v>5</v>
      </c>
    </row>
    <row r="265" spans="1:11" ht="15" customHeight="1" x14ac:dyDescent="0.2">
      <c r="A265" s="41">
        <v>255</v>
      </c>
      <c r="B265" s="53" t="s">
        <v>631</v>
      </c>
      <c r="C265" s="43">
        <v>58</v>
      </c>
      <c r="D265" s="44" t="s">
        <v>886</v>
      </c>
      <c r="E265" s="44" t="s">
        <v>49</v>
      </c>
      <c r="F265" s="45" t="s">
        <v>1</v>
      </c>
      <c r="G265" s="45" t="s">
        <v>92</v>
      </c>
      <c r="H265" s="45" t="s">
        <v>234</v>
      </c>
      <c r="I265" s="45" t="s">
        <v>93</v>
      </c>
      <c r="J265" s="46" t="s">
        <v>96</v>
      </c>
      <c r="K265" s="47">
        <v>5</v>
      </c>
    </row>
    <row r="266" spans="1:11" ht="15" customHeight="1" x14ac:dyDescent="0.2">
      <c r="A266" s="41">
        <v>256</v>
      </c>
      <c r="B266" s="53" t="s">
        <v>631</v>
      </c>
      <c r="C266" s="43">
        <v>59</v>
      </c>
      <c r="D266" s="44" t="s">
        <v>887</v>
      </c>
      <c r="E266" s="44" t="s">
        <v>49</v>
      </c>
      <c r="F266" s="45" t="s">
        <v>1</v>
      </c>
      <c r="G266" s="45" t="s">
        <v>92</v>
      </c>
      <c r="H266" s="45" t="s">
        <v>234</v>
      </c>
      <c r="I266" s="45" t="s">
        <v>93</v>
      </c>
      <c r="J266" s="46" t="s">
        <v>97</v>
      </c>
      <c r="K266" s="47">
        <v>5</v>
      </c>
    </row>
    <row r="267" spans="1:11" ht="15" customHeight="1" x14ac:dyDescent="0.2">
      <c r="A267" s="41">
        <v>257</v>
      </c>
      <c r="B267" s="53" t="s">
        <v>631</v>
      </c>
      <c r="C267" s="43">
        <v>6946</v>
      </c>
      <c r="D267" s="44" t="s">
        <v>888</v>
      </c>
      <c r="E267" s="44" t="s">
        <v>49</v>
      </c>
      <c r="F267" s="45" t="s">
        <v>1</v>
      </c>
      <c r="G267" s="45" t="s">
        <v>92</v>
      </c>
      <c r="H267" s="45" t="s">
        <v>234</v>
      </c>
      <c r="I267" s="45" t="s">
        <v>93</v>
      </c>
      <c r="J267" s="46" t="s">
        <v>107</v>
      </c>
      <c r="K267" s="47">
        <v>5</v>
      </c>
    </row>
    <row r="268" spans="1:11" ht="15" customHeight="1" x14ac:dyDescent="0.2">
      <c r="A268" s="41">
        <v>258</v>
      </c>
      <c r="B268" s="52" t="s">
        <v>649</v>
      </c>
      <c r="C268" s="43">
        <v>63</v>
      </c>
      <c r="D268" s="44" t="s">
        <v>889</v>
      </c>
      <c r="E268" s="44" t="s">
        <v>49</v>
      </c>
      <c r="F268" s="45" t="s">
        <v>1</v>
      </c>
      <c r="G268" s="45" t="s">
        <v>98</v>
      </c>
      <c r="H268" s="45" t="s">
        <v>234</v>
      </c>
      <c r="I268" s="45" t="s">
        <v>93</v>
      </c>
      <c r="J268" s="46" t="s">
        <v>102</v>
      </c>
      <c r="K268" s="47">
        <v>34</v>
      </c>
    </row>
    <row r="269" spans="1:11" ht="15" customHeight="1" x14ac:dyDescent="0.2">
      <c r="A269" s="41">
        <v>259</v>
      </c>
      <c r="B269" s="53" t="s">
        <v>631</v>
      </c>
      <c r="C269" s="43">
        <v>62</v>
      </c>
      <c r="D269" s="44" t="s">
        <v>890</v>
      </c>
      <c r="E269" s="44" t="s">
        <v>49</v>
      </c>
      <c r="F269" s="45" t="s">
        <v>1</v>
      </c>
      <c r="G269" s="45" t="s">
        <v>98</v>
      </c>
      <c r="H269" s="45" t="s">
        <v>234</v>
      </c>
      <c r="I269" s="45" t="s">
        <v>93</v>
      </c>
      <c r="J269" s="46" t="s">
        <v>101</v>
      </c>
      <c r="K269" s="47">
        <v>20</v>
      </c>
    </row>
    <row r="270" spans="1:11" ht="15" customHeight="1" x14ac:dyDescent="0.2">
      <c r="A270" s="41">
        <v>260</v>
      </c>
      <c r="B270" s="52" t="s">
        <v>649</v>
      </c>
      <c r="C270" s="43">
        <v>60</v>
      </c>
      <c r="D270" s="44" t="s">
        <v>891</v>
      </c>
      <c r="E270" s="44" t="s">
        <v>49</v>
      </c>
      <c r="F270" s="45" t="s">
        <v>1</v>
      </c>
      <c r="G270" s="45" t="s">
        <v>98</v>
      </c>
      <c r="H270" s="45" t="s">
        <v>234</v>
      </c>
      <c r="I270" s="45" t="s">
        <v>93</v>
      </c>
      <c r="J270" s="46" t="s">
        <v>99</v>
      </c>
      <c r="K270" s="47">
        <v>21</v>
      </c>
    </row>
    <row r="271" spans="1:11" ht="15" customHeight="1" x14ac:dyDescent="0.2">
      <c r="A271" s="41">
        <v>261</v>
      </c>
      <c r="B271" s="53" t="s">
        <v>631</v>
      </c>
      <c r="C271" s="43">
        <v>61</v>
      </c>
      <c r="D271" s="44" t="s">
        <v>892</v>
      </c>
      <c r="E271" s="44" t="s">
        <v>49</v>
      </c>
      <c r="F271" s="45" t="s">
        <v>1</v>
      </c>
      <c r="G271" s="45" t="s">
        <v>98</v>
      </c>
      <c r="H271" s="45" t="s">
        <v>234</v>
      </c>
      <c r="I271" s="45" t="s">
        <v>93</v>
      </c>
      <c r="J271" s="46" t="s">
        <v>100</v>
      </c>
      <c r="K271" s="47">
        <v>5</v>
      </c>
    </row>
    <row r="272" spans="1:11" ht="15" customHeight="1" x14ac:dyDescent="0.2">
      <c r="A272" s="41"/>
      <c r="B272" s="119" t="str">
        <f xml:space="preserve"> "MICRORED " &amp; I273</f>
        <v>MICRORED PUTUMAYO</v>
      </c>
      <c r="C272" s="119"/>
      <c r="D272" s="119"/>
      <c r="E272" s="119"/>
      <c r="F272" s="119"/>
      <c r="G272" s="119"/>
      <c r="H272" s="119"/>
      <c r="I272" s="119"/>
      <c r="J272" s="119"/>
      <c r="K272" s="42">
        <f>SUM(K273:K288)</f>
        <v>151</v>
      </c>
    </row>
    <row r="273" spans="1:11" ht="15" customHeight="1" x14ac:dyDescent="0.2">
      <c r="A273" s="41">
        <v>262</v>
      </c>
      <c r="B273" s="52" t="s">
        <v>649</v>
      </c>
      <c r="C273" s="43">
        <v>77</v>
      </c>
      <c r="D273" s="44" t="s">
        <v>893</v>
      </c>
      <c r="E273" s="44" t="s">
        <v>49</v>
      </c>
      <c r="F273" s="45" t="s">
        <v>147</v>
      </c>
      <c r="G273" s="45" t="s">
        <v>147</v>
      </c>
      <c r="H273" s="45" t="s">
        <v>234</v>
      </c>
      <c r="I273" s="45" t="s">
        <v>147</v>
      </c>
      <c r="J273" s="46" t="s">
        <v>358</v>
      </c>
      <c r="K273" s="47">
        <v>50</v>
      </c>
    </row>
    <row r="274" spans="1:11" ht="15" customHeight="1" x14ac:dyDescent="0.2">
      <c r="A274" s="41">
        <v>263</v>
      </c>
      <c r="B274" s="53" t="s">
        <v>631</v>
      </c>
      <c r="C274" s="43">
        <v>82</v>
      </c>
      <c r="D274" s="44" t="s">
        <v>894</v>
      </c>
      <c r="E274" s="44" t="s">
        <v>49</v>
      </c>
      <c r="F274" s="45" t="s">
        <v>147</v>
      </c>
      <c r="G274" s="45" t="s">
        <v>147</v>
      </c>
      <c r="H274" s="45" t="s">
        <v>234</v>
      </c>
      <c r="I274" s="45" t="s">
        <v>147</v>
      </c>
      <c r="J274" s="46" t="s">
        <v>151</v>
      </c>
      <c r="K274" s="47">
        <v>5</v>
      </c>
    </row>
    <row r="275" spans="1:11" s="68" customFormat="1" ht="15" customHeight="1" x14ac:dyDescent="0.2">
      <c r="A275" s="41">
        <v>264</v>
      </c>
      <c r="B275" s="53" t="s">
        <v>631</v>
      </c>
      <c r="C275" s="43">
        <v>83</v>
      </c>
      <c r="D275" s="44" t="s">
        <v>895</v>
      </c>
      <c r="E275" s="44" t="s">
        <v>49</v>
      </c>
      <c r="F275" s="45" t="s">
        <v>147</v>
      </c>
      <c r="G275" s="45" t="s">
        <v>147</v>
      </c>
      <c r="H275" s="45" t="s">
        <v>234</v>
      </c>
      <c r="I275" s="45" t="s">
        <v>147</v>
      </c>
      <c r="J275" s="46" t="s">
        <v>152</v>
      </c>
      <c r="K275" s="47">
        <v>5</v>
      </c>
    </row>
    <row r="276" spans="1:11" ht="15" customHeight="1" x14ac:dyDescent="0.2">
      <c r="A276" s="41">
        <v>265</v>
      </c>
      <c r="B276" s="53" t="s">
        <v>631</v>
      </c>
      <c r="C276" s="43">
        <v>84</v>
      </c>
      <c r="D276" s="44" t="s">
        <v>896</v>
      </c>
      <c r="E276" s="44" t="s">
        <v>49</v>
      </c>
      <c r="F276" s="45" t="s">
        <v>147</v>
      </c>
      <c r="G276" s="45" t="s">
        <v>147</v>
      </c>
      <c r="H276" s="45" t="s">
        <v>234</v>
      </c>
      <c r="I276" s="45" t="s">
        <v>147</v>
      </c>
      <c r="J276" s="46" t="s">
        <v>153</v>
      </c>
      <c r="K276" s="47">
        <v>5</v>
      </c>
    </row>
    <row r="277" spans="1:11" ht="15" customHeight="1" x14ac:dyDescent="0.2">
      <c r="A277" s="41">
        <v>266</v>
      </c>
      <c r="B277" s="53" t="s">
        <v>631</v>
      </c>
      <c r="C277" s="43">
        <v>85</v>
      </c>
      <c r="D277" s="44" t="s">
        <v>897</v>
      </c>
      <c r="E277" s="44" t="s">
        <v>49</v>
      </c>
      <c r="F277" s="45" t="s">
        <v>147</v>
      </c>
      <c r="G277" s="45" t="s">
        <v>154</v>
      </c>
      <c r="H277" s="45" t="s">
        <v>234</v>
      </c>
      <c r="I277" s="45" t="s">
        <v>147</v>
      </c>
      <c r="J277" s="60" t="s">
        <v>359</v>
      </c>
      <c r="K277" s="47">
        <v>3</v>
      </c>
    </row>
    <row r="278" spans="1:11" ht="15" customHeight="1" x14ac:dyDescent="0.2">
      <c r="A278" s="41">
        <v>267</v>
      </c>
      <c r="B278" s="53" t="s">
        <v>631</v>
      </c>
      <c r="C278" s="43">
        <v>86</v>
      </c>
      <c r="D278" s="44" t="s">
        <v>898</v>
      </c>
      <c r="E278" s="44" t="s">
        <v>49</v>
      </c>
      <c r="F278" s="45" t="s">
        <v>147</v>
      </c>
      <c r="G278" s="45" t="s">
        <v>154</v>
      </c>
      <c r="H278" s="45" t="s">
        <v>234</v>
      </c>
      <c r="I278" s="45" t="s">
        <v>147</v>
      </c>
      <c r="J278" s="60" t="s">
        <v>155</v>
      </c>
      <c r="K278" s="47">
        <v>3</v>
      </c>
    </row>
    <row r="279" spans="1:11" ht="15" customHeight="1" x14ac:dyDescent="0.2">
      <c r="A279" s="41">
        <v>268</v>
      </c>
      <c r="B279" s="51" t="s">
        <v>679</v>
      </c>
      <c r="C279" s="43">
        <v>80</v>
      </c>
      <c r="D279" s="44" t="s">
        <v>899</v>
      </c>
      <c r="E279" s="44" t="s">
        <v>49</v>
      </c>
      <c r="F279" s="45" t="s">
        <v>147</v>
      </c>
      <c r="G279" s="45" t="s">
        <v>148</v>
      </c>
      <c r="H279" s="45" t="s">
        <v>234</v>
      </c>
      <c r="I279" s="45" t="s">
        <v>147</v>
      </c>
      <c r="J279" s="46" t="s">
        <v>149</v>
      </c>
      <c r="K279" s="47">
        <v>8</v>
      </c>
    </row>
    <row r="280" spans="1:11" ht="15" customHeight="1" x14ac:dyDescent="0.2">
      <c r="A280" s="41">
        <v>269</v>
      </c>
      <c r="B280" s="53" t="s">
        <v>631</v>
      </c>
      <c r="C280" s="43">
        <v>81</v>
      </c>
      <c r="D280" s="44" t="s">
        <v>900</v>
      </c>
      <c r="E280" s="44" t="s">
        <v>49</v>
      </c>
      <c r="F280" s="45" t="s">
        <v>147</v>
      </c>
      <c r="G280" s="45" t="s">
        <v>148</v>
      </c>
      <c r="H280" s="45" t="s">
        <v>234</v>
      </c>
      <c r="I280" s="45" t="s">
        <v>147</v>
      </c>
      <c r="J280" s="46" t="s">
        <v>150</v>
      </c>
      <c r="K280" s="47">
        <v>5</v>
      </c>
    </row>
    <row r="281" spans="1:11" ht="15" customHeight="1" x14ac:dyDescent="0.2">
      <c r="A281" s="41">
        <v>270</v>
      </c>
      <c r="B281" s="53" t="s">
        <v>631</v>
      </c>
      <c r="C281" s="43">
        <v>78</v>
      </c>
      <c r="D281" s="44" t="s">
        <v>901</v>
      </c>
      <c r="E281" s="44" t="s">
        <v>49</v>
      </c>
      <c r="F281" s="45" t="s">
        <v>147</v>
      </c>
      <c r="G281" s="45" t="s">
        <v>148</v>
      </c>
      <c r="H281" s="45" t="s">
        <v>234</v>
      </c>
      <c r="I281" s="45" t="s">
        <v>147</v>
      </c>
      <c r="J281" s="46" t="s">
        <v>360</v>
      </c>
      <c r="K281" s="47">
        <v>5</v>
      </c>
    </row>
    <row r="282" spans="1:11" ht="15" customHeight="1" x14ac:dyDescent="0.2">
      <c r="A282" s="41">
        <v>271</v>
      </c>
      <c r="B282" s="53" t="s">
        <v>631</v>
      </c>
      <c r="C282" s="43">
        <v>79</v>
      </c>
      <c r="D282" s="44" t="s">
        <v>902</v>
      </c>
      <c r="E282" s="44" t="s">
        <v>49</v>
      </c>
      <c r="F282" s="45" t="s">
        <v>147</v>
      </c>
      <c r="G282" s="45" t="s">
        <v>148</v>
      </c>
      <c r="H282" s="45" t="s">
        <v>234</v>
      </c>
      <c r="I282" s="45" t="s">
        <v>147</v>
      </c>
      <c r="J282" s="46" t="s">
        <v>361</v>
      </c>
      <c r="K282" s="47">
        <v>25</v>
      </c>
    </row>
    <row r="283" spans="1:11" ht="15" customHeight="1" x14ac:dyDescent="0.2">
      <c r="A283" s="41">
        <v>272</v>
      </c>
      <c r="B283" s="51" t="s">
        <v>679</v>
      </c>
      <c r="C283" s="43">
        <v>88</v>
      </c>
      <c r="D283" s="44" t="s">
        <v>903</v>
      </c>
      <c r="E283" s="44" t="s">
        <v>49</v>
      </c>
      <c r="F283" s="45" t="s">
        <v>147</v>
      </c>
      <c r="G283" s="69" t="s">
        <v>904</v>
      </c>
      <c r="H283" s="45" t="s">
        <v>234</v>
      </c>
      <c r="I283" s="45" t="s">
        <v>147</v>
      </c>
      <c r="J283" s="46" t="s">
        <v>362</v>
      </c>
      <c r="K283" s="47">
        <v>10</v>
      </c>
    </row>
    <row r="284" spans="1:11" ht="15" customHeight="1" x14ac:dyDescent="0.2">
      <c r="A284" s="41">
        <v>273</v>
      </c>
      <c r="B284" s="53" t="s">
        <v>631</v>
      </c>
      <c r="C284" s="43">
        <v>87</v>
      </c>
      <c r="D284" s="44" t="s">
        <v>905</v>
      </c>
      <c r="E284" s="44" t="s">
        <v>49</v>
      </c>
      <c r="F284" s="45" t="s">
        <v>147</v>
      </c>
      <c r="G284" s="69" t="s">
        <v>904</v>
      </c>
      <c r="H284" s="45" t="s">
        <v>234</v>
      </c>
      <c r="I284" s="45" t="s">
        <v>147</v>
      </c>
      <c r="J284" s="46" t="s">
        <v>363</v>
      </c>
      <c r="K284" s="47">
        <v>5</v>
      </c>
    </row>
    <row r="285" spans="1:11" s="68" customFormat="1" ht="15" customHeight="1" x14ac:dyDescent="0.2">
      <c r="A285" s="41">
        <v>274</v>
      </c>
      <c r="B285" s="53" t="s">
        <v>631</v>
      </c>
      <c r="C285" s="43">
        <v>287</v>
      </c>
      <c r="D285" s="44" t="s">
        <v>906</v>
      </c>
      <c r="E285" s="44" t="s">
        <v>49</v>
      </c>
      <c r="F285" s="45" t="s">
        <v>147</v>
      </c>
      <c r="G285" s="69" t="s">
        <v>904</v>
      </c>
      <c r="H285" s="45" t="s">
        <v>234</v>
      </c>
      <c r="I285" s="45" t="s">
        <v>147</v>
      </c>
      <c r="J285" s="46" t="s">
        <v>158</v>
      </c>
      <c r="K285" s="47">
        <v>5</v>
      </c>
    </row>
    <row r="286" spans="1:11" ht="15" customHeight="1" x14ac:dyDescent="0.2">
      <c r="A286" s="41">
        <v>275</v>
      </c>
      <c r="B286" s="53" t="s">
        <v>631</v>
      </c>
      <c r="C286" s="43">
        <v>89</v>
      </c>
      <c r="D286" s="44" t="s">
        <v>907</v>
      </c>
      <c r="E286" s="44" t="s">
        <v>49</v>
      </c>
      <c r="F286" s="45" t="s">
        <v>147</v>
      </c>
      <c r="G286" s="69" t="s">
        <v>904</v>
      </c>
      <c r="H286" s="45" t="s">
        <v>234</v>
      </c>
      <c r="I286" s="45" t="s">
        <v>147</v>
      </c>
      <c r="J286" s="46" t="s">
        <v>157</v>
      </c>
      <c r="K286" s="47">
        <v>5</v>
      </c>
    </row>
    <row r="287" spans="1:11" ht="15" customHeight="1" x14ac:dyDescent="0.2">
      <c r="A287" s="41">
        <v>276</v>
      </c>
      <c r="B287" s="53" t="s">
        <v>631</v>
      </c>
      <c r="C287" s="43">
        <v>90</v>
      </c>
      <c r="D287" s="44" t="s">
        <v>908</v>
      </c>
      <c r="E287" s="44" t="s">
        <v>49</v>
      </c>
      <c r="F287" s="45" t="s">
        <v>147</v>
      </c>
      <c r="G287" s="69" t="s">
        <v>904</v>
      </c>
      <c r="H287" s="45" t="s">
        <v>234</v>
      </c>
      <c r="I287" s="45" t="s">
        <v>147</v>
      </c>
      <c r="J287" s="46" t="s">
        <v>364</v>
      </c>
      <c r="K287" s="47">
        <v>10</v>
      </c>
    </row>
    <row r="288" spans="1:11" ht="15" customHeight="1" x14ac:dyDescent="0.2">
      <c r="A288" s="41">
        <v>277</v>
      </c>
      <c r="B288" s="53" t="s">
        <v>631</v>
      </c>
      <c r="C288" s="70">
        <v>37475</v>
      </c>
      <c r="D288" s="71" t="s">
        <v>906</v>
      </c>
      <c r="E288" s="44" t="s">
        <v>49</v>
      </c>
      <c r="F288" s="45" t="s">
        <v>147</v>
      </c>
      <c r="G288" s="69" t="s">
        <v>904</v>
      </c>
      <c r="H288" s="45" t="s">
        <v>234</v>
      </c>
      <c r="I288" s="45" t="s">
        <v>147</v>
      </c>
      <c r="J288" s="72" t="s">
        <v>604</v>
      </c>
      <c r="K288" s="47">
        <v>2</v>
      </c>
    </row>
    <row r="289" spans="1:11" ht="15" customHeight="1" x14ac:dyDescent="0.2">
      <c r="A289" s="41"/>
      <c r="B289" s="119" t="str">
        <f xml:space="preserve"> "MICRORED " &amp; I290</f>
        <v>MICRORED SANTA CLOTILDE</v>
      </c>
      <c r="C289" s="119"/>
      <c r="D289" s="119"/>
      <c r="E289" s="119"/>
      <c r="F289" s="119"/>
      <c r="G289" s="119"/>
      <c r="H289" s="119"/>
      <c r="I289" s="119"/>
      <c r="J289" s="119"/>
      <c r="K289" s="42">
        <f>SUM(K290:K305)</f>
        <v>351</v>
      </c>
    </row>
    <row r="290" spans="1:11" ht="15" customHeight="1" x14ac:dyDescent="0.2">
      <c r="A290" s="41">
        <v>278</v>
      </c>
      <c r="B290" s="53" t="s">
        <v>323</v>
      </c>
      <c r="C290" s="43">
        <v>66</v>
      </c>
      <c r="D290" s="44" t="s">
        <v>909</v>
      </c>
      <c r="E290" s="44" t="s">
        <v>49</v>
      </c>
      <c r="F290" s="45" t="s">
        <v>1</v>
      </c>
      <c r="G290" s="45" t="s">
        <v>187</v>
      </c>
      <c r="H290" s="45" t="s">
        <v>234</v>
      </c>
      <c r="I290" s="45" t="s">
        <v>188</v>
      </c>
      <c r="J290" s="46" t="s">
        <v>188</v>
      </c>
      <c r="K290" s="47">
        <v>70</v>
      </c>
    </row>
    <row r="291" spans="1:11" s="68" customFormat="1" ht="15" customHeight="1" x14ac:dyDescent="0.2">
      <c r="A291" s="41">
        <v>279</v>
      </c>
      <c r="B291" s="53" t="s">
        <v>631</v>
      </c>
      <c r="C291" s="43">
        <v>68</v>
      </c>
      <c r="D291" s="44" t="s">
        <v>910</v>
      </c>
      <c r="E291" s="44" t="s">
        <v>49</v>
      </c>
      <c r="F291" s="45" t="s">
        <v>1</v>
      </c>
      <c r="G291" s="45" t="s">
        <v>911</v>
      </c>
      <c r="H291" s="45" t="s">
        <v>234</v>
      </c>
      <c r="I291" s="45" t="s">
        <v>188</v>
      </c>
      <c r="J291" s="46" t="s">
        <v>189</v>
      </c>
      <c r="K291" s="47">
        <v>15</v>
      </c>
    </row>
    <row r="292" spans="1:11" ht="15" customHeight="1" x14ac:dyDescent="0.2">
      <c r="A292" s="41">
        <v>280</v>
      </c>
      <c r="B292" s="51" t="s">
        <v>679</v>
      </c>
      <c r="C292" s="43">
        <v>69</v>
      </c>
      <c r="D292" s="44" t="s">
        <v>912</v>
      </c>
      <c r="E292" s="44" t="s">
        <v>49</v>
      </c>
      <c r="F292" s="45" t="s">
        <v>1</v>
      </c>
      <c r="G292" s="45" t="s">
        <v>187</v>
      </c>
      <c r="H292" s="45" t="s">
        <v>234</v>
      </c>
      <c r="I292" s="45" t="s">
        <v>188</v>
      </c>
      <c r="J292" s="46" t="s">
        <v>365</v>
      </c>
      <c r="K292" s="47">
        <v>15</v>
      </c>
    </row>
    <row r="293" spans="1:11" ht="15" customHeight="1" x14ac:dyDescent="0.2">
      <c r="A293" s="41">
        <v>281</v>
      </c>
      <c r="B293" s="53" t="s">
        <v>631</v>
      </c>
      <c r="C293" s="43">
        <v>283</v>
      </c>
      <c r="D293" s="44" t="s">
        <v>913</v>
      </c>
      <c r="E293" s="44" t="s">
        <v>49</v>
      </c>
      <c r="F293" s="45" t="s">
        <v>1</v>
      </c>
      <c r="G293" s="45" t="s">
        <v>187</v>
      </c>
      <c r="H293" s="45" t="s">
        <v>234</v>
      </c>
      <c r="I293" s="45" t="s">
        <v>188</v>
      </c>
      <c r="J293" s="46" t="s">
        <v>194</v>
      </c>
      <c r="K293" s="47">
        <v>14</v>
      </c>
    </row>
    <row r="294" spans="1:11" ht="15" customHeight="1" x14ac:dyDescent="0.2">
      <c r="A294" s="41">
        <v>282</v>
      </c>
      <c r="B294" s="53" t="s">
        <v>631</v>
      </c>
      <c r="C294" s="43">
        <v>284</v>
      </c>
      <c r="D294" s="44" t="s">
        <v>914</v>
      </c>
      <c r="E294" s="44" t="s">
        <v>49</v>
      </c>
      <c r="F294" s="45" t="s">
        <v>1</v>
      </c>
      <c r="G294" s="45" t="s">
        <v>187</v>
      </c>
      <c r="H294" s="45" t="s">
        <v>234</v>
      </c>
      <c r="I294" s="45" t="s">
        <v>188</v>
      </c>
      <c r="J294" s="46" t="s">
        <v>366</v>
      </c>
      <c r="K294" s="47">
        <v>25</v>
      </c>
    </row>
    <row r="295" spans="1:11" ht="15" customHeight="1" x14ac:dyDescent="0.2">
      <c r="A295" s="41">
        <v>283</v>
      </c>
      <c r="B295" s="51" t="s">
        <v>679</v>
      </c>
      <c r="C295" s="43">
        <v>285</v>
      </c>
      <c r="D295" s="44" t="s">
        <v>915</v>
      </c>
      <c r="E295" s="44" t="s">
        <v>49</v>
      </c>
      <c r="F295" s="45" t="s">
        <v>1</v>
      </c>
      <c r="G295" s="45" t="s">
        <v>187</v>
      </c>
      <c r="H295" s="45" t="s">
        <v>234</v>
      </c>
      <c r="I295" s="45" t="s">
        <v>188</v>
      </c>
      <c r="J295" s="46" t="s">
        <v>367</v>
      </c>
      <c r="K295" s="47">
        <v>27</v>
      </c>
    </row>
    <row r="296" spans="1:11" ht="15" customHeight="1" x14ac:dyDescent="0.2">
      <c r="A296" s="41">
        <v>284</v>
      </c>
      <c r="B296" s="53" t="s">
        <v>631</v>
      </c>
      <c r="C296" s="43">
        <v>32394</v>
      </c>
      <c r="D296" s="44" t="s">
        <v>916</v>
      </c>
      <c r="E296" s="44" t="s">
        <v>49</v>
      </c>
      <c r="F296" s="45" t="s">
        <v>1</v>
      </c>
      <c r="G296" s="45" t="s">
        <v>187</v>
      </c>
      <c r="H296" s="45" t="s">
        <v>234</v>
      </c>
      <c r="I296" s="45" t="s">
        <v>188</v>
      </c>
      <c r="J296" s="46" t="s">
        <v>917</v>
      </c>
      <c r="K296" s="47">
        <v>7</v>
      </c>
    </row>
    <row r="297" spans="1:11" ht="15" customHeight="1" x14ac:dyDescent="0.2">
      <c r="A297" s="41">
        <v>285</v>
      </c>
      <c r="B297" s="53" t="s">
        <v>631</v>
      </c>
      <c r="C297" s="43">
        <v>286</v>
      </c>
      <c r="D297" s="44" t="s">
        <v>918</v>
      </c>
      <c r="E297" s="44" t="s">
        <v>49</v>
      </c>
      <c r="F297" s="45" t="s">
        <v>1</v>
      </c>
      <c r="G297" s="45" t="s">
        <v>187</v>
      </c>
      <c r="H297" s="45" t="s">
        <v>234</v>
      </c>
      <c r="I297" s="45" t="s">
        <v>188</v>
      </c>
      <c r="J297" s="46" t="s">
        <v>368</v>
      </c>
      <c r="K297" s="47">
        <v>15</v>
      </c>
    </row>
    <row r="298" spans="1:11" ht="15" customHeight="1" x14ac:dyDescent="0.2">
      <c r="A298" s="41">
        <v>286</v>
      </c>
      <c r="B298" s="53" t="s">
        <v>631</v>
      </c>
      <c r="C298" s="43">
        <v>67</v>
      </c>
      <c r="D298" s="44" t="s">
        <v>919</v>
      </c>
      <c r="E298" s="44" t="s">
        <v>49</v>
      </c>
      <c r="F298" s="45" t="s">
        <v>1</v>
      </c>
      <c r="G298" s="45" t="s">
        <v>187</v>
      </c>
      <c r="H298" s="45" t="s">
        <v>234</v>
      </c>
      <c r="I298" s="45" t="s">
        <v>188</v>
      </c>
      <c r="J298" s="46" t="s">
        <v>369</v>
      </c>
      <c r="K298" s="47">
        <v>10</v>
      </c>
    </row>
    <row r="299" spans="1:11" s="73" customFormat="1" ht="15" customHeight="1" x14ac:dyDescent="0.2">
      <c r="A299" s="41">
        <v>287</v>
      </c>
      <c r="B299" s="53" t="s">
        <v>631</v>
      </c>
      <c r="C299" s="43">
        <v>14370</v>
      </c>
      <c r="D299" s="44" t="s">
        <v>920</v>
      </c>
      <c r="E299" s="44" t="s">
        <v>49</v>
      </c>
      <c r="F299" s="45" t="s">
        <v>1</v>
      </c>
      <c r="G299" s="45" t="s">
        <v>187</v>
      </c>
      <c r="H299" s="45" t="s">
        <v>234</v>
      </c>
      <c r="I299" s="45" t="s">
        <v>188</v>
      </c>
      <c r="J299" s="46" t="s">
        <v>370</v>
      </c>
      <c r="K299" s="47">
        <v>8</v>
      </c>
    </row>
    <row r="300" spans="1:11" ht="15" customHeight="1" x14ac:dyDescent="0.2">
      <c r="A300" s="41">
        <v>288</v>
      </c>
      <c r="B300" s="53" t="s">
        <v>631</v>
      </c>
      <c r="C300" s="43">
        <v>30036</v>
      </c>
      <c r="D300" s="44" t="s">
        <v>921</v>
      </c>
      <c r="E300" s="44" t="s">
        <v>49</v>
      </c>
      <c r="F300" s="45" t="s">
        <v>1</v>
      </c>
      <c r="G300" s="45" t="s">
        <v>187</v>
      </c>
      <c r="H300" s="45" t="s">
        <v>234</v>
      </c>
      <c r="I300" s="45" t="s">
        <v>188</v>
      </c>
      <c r="J300" s="46" t="s">
        <v>371</v>
      </c>
      <c r="K300" s="47">
        <v>8</v>
      </c>
    </row>
    <row r="301" spans="1:11" ht="15" customHeight="1" x14ac:dyDescent="0.2">
      <c r="A301" s="41">
        <v>289</v>
      </c>
      <c r="B301" s="51" t="s">
        <v>679</v>
      </c>
      <c r="C301" s="43">
        <v>74</v>
      </c>
      <c r="D301" s="44" t="s">
        <v>922</v>
      </c>
      <c r="E301" s="44" t="s">
        <v>49</v>
      </c>
      <c r="F301" s="45" t="s">
        <v>1</v>
      </c>
      <c r="G301" s="45" t="s">
        <v>190</v>
      </c>
      <c r="H301" s="45" t="s">
        <v>234</v>
      </c>
      <c r="I301" s="45" t="s">
        <v>188</v>
      </c>
      <c r="J301" s="46" t="s">
        <v>372</v>
      </c>
      <c r="K301" s="47">
        <v>20</v>
      </c>
    </row>
    <row r="302" spans="1:11" ht="15" customHeight="1" x14ac:dyDescent="0.2">
      <c r="A302" s="41">
        <v>290</v>
      </c>
      <c r="B302" s="53" t="s">
        <v>631</v>
      </c>
      <c r="C302" s="43">
        <v>72</v>
      </c>
      <c r="D302" s="44" t="s">
        <v>923</v>
      </c>
      <c r="E302" s="44" t="s">
        <v>49</v>
      </c>
      <c r="F302" s="45" t="s">
        <v>1</v>
      </c>
      <c r="G302" s="45" t="s">
        <v>190</v>
      </c>
      <c r="H302" s="45" t="s">
        <v>234</v>
      </c>
      <c r="I302" s="45" t="s">
        <v>188</v>
      </c>
      <c r="J302" s="46" t="s">
        <v>193</v>
      </c>
      <c r="K302" s="47">
        <v>20</v>
      </c>
    </row>
    <row r="303" spans="1:11" s="74" customFormat="1" ht="15" customHeight="1" x14ac:dyDescent="0.2">
      <c r="A303" s="41">
        <v>291</v>
      </c>
      <c r="B303" s="53" t="s">
        <v>631</v>
      </c>
      <c r="C303" s="43">
        <v>75</v>
      </c>
      <c r="D303" s="44" t="s">
        <v>924</v>
      </c>
      <c r="E303" s="44" t="s">
        <v>49</v>
      </c>
      <c r="F303" s="45" t="s">
        <v>1</v>
      </c>
      <c r="G303" s="45" t="s">
        <v>190</v>
      </c>
      <c r="H303" s="45" t="s">
        <v>234</v>
      </c>
      <c r="I303" s="45" t="s">
        <v>188</v>
      </c>
      <c r="J303" s="46" t="s">
        <v>190</v>
      </c>
      <c r="K303" s="47">
        <v>10</v>
      </c>
    </row>
    <row r="304" spans="1:11" ht="15" customHeight="1" x14ac:dyDescent="0.2">
      <c r="A304" s="41">
        <v>292</v>
      </c>
      <c r="B304" s="51" t="s">
        <v>679</v>
      </c>
      <c r="C304" s="43">
        <v>71</v>
      </c>
      <c r="D304" s="44" t="s">
        <v>925</v>
      </c>
      <c r="E304" s="44" t="s">
        <v>49</v>
      </c>
      <c r="F304" s="45" t="s">
        <v>1</v>
      </c>
      <c r="G304" s="45" t="s">
        <v>190</v>
      </c>
      <c r="H304" s="45" t="s">
        <v>234</v>
      </c>
      <c r="I304" s="45" t="s">
        <v>188</v>
      </c>
      <c r="J304" s="46" t="s">
        <v>192</v>
      </c>
      <c r="K304" s="47">
        <v>50</v>
      </c>
    </row>
    <row r="305" spans="1:11" ht="15" customHeight="1" x14ac:dyDescent="0.2">
      <c r="A305" s="41">
        <v>293</v>
      </c>
      <c r="B305" s="53" t="s">
        <v>631</v>
      </c>
      <c r="C305" s="43">
        <v>70</v>
      </c>
      <c r="D305" s="44" t="s">
        <v>926</v>
      </c>
      <c r="E305" s="44" t="s">
        <v>49</v>
      </c>
      <c r="F305" s="45" t="s">
        <v>1</v>
      </c>
      <c r="G305" s="45" t="s">
        <v>190</v>
      </c>
      <c r="H305" s="45" t="s">
        <v>234</v>
      </c>
      <c r="I305" s="45" t="s">
        <v>188</v>
      </c>
      <c r="J305" s="46" t="s">
        <v>191</v>
      </c>
      <c r="K305" s="47">
        <v>37</v>
      </c>
    </row>
    <row r="306" spans="1:11" ht="15" customHeight="1" x14ac:dyDescent="0.2">
      <c r="A306" s="41"/>
      <c r="B306" s="119" t="str">
        <f xml:space="preserve"> "MICRORED " &amp; I307</f>
        <v>MICRORED TAMSHIYACU</v>
      </c>
      <c r="C306" s="119"/>
      <c r="D306" s="119"/>
      <c r="E306" s="119"/>
      <c r="F306" s="119"/>
      <c r="G306" s="119"/>
      <c r="H306" s="119"/>
      <c r="I306" s="119"/>
      <c r="J306" s="119"/>
      <c r="K306" s="42">
        <f>SUM(K307:K318)</f>
        <v>181</v>
      </c>
    </row>
    <row r="307" spans="1:11" s="76" customFormat="1" ht="15" customHeight="1" x14ac:dyDescent="0.2">
      <c r="A307" s="41">
        <v>294</v>
      </c>
      <c r="B307" s="75" t="s">
        <v>649</v>
      </c>
      <c r="C307" s="43">
        <v>37</v>
      </c>
      <c r="D307" s="44" t="s">
        <v>927</v>
      </c>
      <c r="E307" s="44" t="s">
        <v>49</v>
      </c>
      <c r="F307" s="45" t="s">
        <v>1</v>
      </c>
      <c r="G307" s="45" t="s">
        <v>928</v>
      </c>
      <c r="H307" s="45" t="s">
        <v>234</v>
      </c>
      <c r="I307" s="45" t="s">
        <v>201</v>
      </c>
      <c r="J307" s="46" t="s">
        <v>201</v>
      </c>
      <c r="K307" s="47">
        <v>80</v>
      </c>
    </row>
    <row r="308" spans="1:11" ht="15" customHeight="1" x14ac:dyDescent="0.2">
      <c r="A308" s="41">
        <v>295</v>
      </c>
      <c r="B308" s="77" t="s">
        <v>631</v>
      </c>
      <c r="C308" s="43">
        <v>47</v>
      </c>
      <c r="D308" s="44" t="s">
        <v>929</v>
      </c>
      <c r="E308" s="44" t="s">
        <v>49</v>
      </c>
      <c r="F308" s="45" t="s">
        <v>1</v>
      </c>
      <c r="G308" s="45" t="s">
        <v>928</v>
      </c>
      <c r="H308" s="45" t="s">
        <v>234</v>
      </c>
      <c r="I308" s="45" t="s">
        <v>201</v>
      </c>
      <c r="J308" s="46" t="s">
        <v>207</v>
      </c>
      <c r="K308" s="47">
        <v>8</v>
      </c>
    </row>
    <row r="309" spans="1:11" s="74" customFormat="1" ht="15" customHeight="1" x14ac:dyDescent="0.2">
      <c r="A309" s="41">
        <v>296</v>
      </c>
      <c r="B309" s="77" t="s">
        <v>631</v>
      </c>
      <c r="C309" s="43">
        <v>45</v>
      </c>
      <c r="D309" s="44" t="s">
        <v>930</v>
      </c>
      <c r="E309" s="44" t="s">
        <v>49</v>
      </c>
      <c r="F309" s="45" t="s">
        <v>1</v>
      </c>
      <c r="G309" s="45" t="s">
        <v>928</v>
      </c>
      <c r="H309" s="45" t="s">
        <v>234</v>
      </c>
      <c r="I309" s="45" t="s">
        <v>201</v>
      </c>
      <c r="J309" s="46" t="s">
        <v>205</v>
      </c>
      <c r="K309" s="47">
        <v>8</v>
      </c>
    </row>
    <row r="310" spans="1:11" ht="15" customHeight="1" x14ac:dyDescent="0.2">
      <c r="A310" s="41">
        <v>297</v>
      </c>
      <c r="B310" s="77" t="s">
        <v>631</v>
      </c>
      <c r="C310" s="43">
        <v>38</v>
      </c>
      <c r="D310" s="44" t="s">
        <v>931</v>
      </c>
      <c r="E310" s="44" t="s">
        <v>49</v>
      </c>
      <c r="F310" s="45" t="s">
        <v>1</v>
      </c>
      <c r="G310" s="45" t="s">
        <v>928</v>
      </c>
      <c r="H310" s="45" t="s">
        <v>234</v>
      </c>
      <c r="I310" s="45" t="s">
        <v>201</v>
      </c>
      <c r="J310" s="46" t="s">
        <v>202</v>
      </c>
      <c r="K310" s="47">
        <v>8</v>
      </c>
    </row>
    <row r="311" spans="1:11" ht="15" customHeight="1" x14ac:dyDescent="0.2">
      <c r="A311" s="41">
        <v>298</v>
      </c>
      <c r="B311" s="78" t="s">
        <v>679</v>
      </c>
      <c r="C311" s="43">
        <v>40</v>
      </c>
      <c r="D311" s="44" t="s">
        <v>932</v>
      </c>
      <c r="E311" s="44" t="s">
        <v>49</v>
      </c>
      <c r="F311" s="45" t="s">
        <v>1</v>
      </c>
      <c r="G311" s="45" t="s">
        <v>928</v>
      </c>
      <c r="H311" s="45" t="s">
        <v>234</v>
      </c>
      <c r="I311" s="45" t="s">
        <v>201</v>
      </c>
      <c r="J311" s="46" t="s">
        <v>203</v>
      </c>
      <c r="K311" s="47">
        <v>18</v>
      </c>
    </row>
    <row r="312" spans="1:11" ht="15" customHeight="1" x14ac:dyDescent="0.2">
      <c r="A312" s="41">
        <v>299</v>
      </c>
      <c r="B312" s="77" t="s">
        <v>631</v>
      </c>
      <c r="C312" s="43">
        <v>41</v>
      </c>
      <c r="D312" s="44" t="s">
        <v>933</v>
      </c>
      <c r="E312" s="44" t="s">
        <v>49</v>
      </c>
      <c r="F312" s="45" t="s">
        <v>1</v>
      </c>
      <c r="G312" s="45" t="s">
        <v>928</v>
      </c>
      <c r="H312" s="45" t="s">
        <v>234</v>
      </c>
      <c r="I312" s="45" t="s">
        <v>201</v>
      </c>
      <c r="J312" s="46" t="s">
        <v>204</v>
      </c>
      <c r="K312" s="47">
        <v>14</v>
      </c>
    </row>
    <row r="313" spans="1:11" ht="15" customHeight="1" x14ac:dyDescent="0.2">
      <c r="A313" s="41">
        <v>300</v>
      </c>
      <c r="B313" s="77" t="s">
        <v>631</v>
      </c>
      <c r="C313" s="43">
        <v>42</v>
      </c>
      <c r="D313" s="44" t="s">
        <v>934</v>
      </c>
      <c r="E313" s="44" t="s">
        <v>49</v>
      </c>
      <c r="F313" s="45" t="s">
        <v>1</v>
      </c>
      <c r="G313" s="45" t="s">
        <v>928</v>
      </c>
      <c r="H313" s="45" t="s">
        <v>234</v>
      </c>
      <c r="I313" s="45" t="s">
        <v>201</v>
      </c>
      <c r="J313" s="46" t="s">
        <v>935</v>
      </c>
      <c r="K313" s="47">
        <v>8</v>
      </c>
    </row>
    <row r="314" spans="1:11" ht="15" customHeight="1" x14ac:dyDescent="0.2">
      <c r="A314" s="41">
        <v>301</v>
      </c>
      <c r="B314" s="77" t="s">
        <v>631</v>
      </c>
      <c r="C314" s="43">
        <v>43</v>
      </c>
      <c r="D314" s="44" t="s">
        <v>936</v>
      </c>
      <c r="E314" s="44" t="s">
        <v>49</v>
      </c>
      <c r="F314" s="45" t="s">
        <v>1</v>
      </c>
      <c r="G314" s="45" t="s">
        <v>928</v>
      </c>
      <c r="H314" s="45" t="s">
        <v>234</v>
      </c>
      <c r="I314" s="45" t="s">
        <v>201</v>
      </c>
      <c r="J314" s="46" t="s">
        <v>117</v>
      </c>
      <c r="K314" s="47">
        <v>8</v>
      </c>
    </row>
    <row r="315" spans="1:11" ht="15" customHeight="1" x14ac:dyDescent="0.2">
      <c r="A315" s="41">
        <v>302</v>
      </c>
      <c r="B315" s="77" t="s">
        <v>631</v>
      </c>
      <c r="C315" s="43">
        <v>46</v>
      </c>
      <c r="D315" s="44" t="s">
        <v>937</v>
      </c>
      <c r="E315" s="44" t="s">
        <v>49</v>
      </c>
      <c r="F315" s="45" t="s">
        <v>1</v>
      </c>
      <c r="G315" s="45" t="s">
        <v>928</v>
      </c>
      <c r="H315" s="45" t="s">
        <v>234</v>
      </c>
      <c r="I315" s="45" t="s">
        <v>201</v>
      </c>
      <c r="J315" s="46" t="s">
        <v>206</v>
      </c>
      <c r="K315" s="47">
        <v>8</v>
      </c>
    </row>
    <row r="316" spans="1:11" ht="15" customHeight="1" x14ac:dyDescent="0.2">
      <c r="A316" s="41">
        <v>303</v>
      </c>
      <c r="B316" s="77" t="s">
        <v>631</v>
      </c>
      <c r="C316" s="43">
        <v>277</v>
      </c>
      <c r="D316" s="44" t="s">
        <v>938</v>
      </c>
      <c r="E316" s="44" t="s">
        <v>49</v>
      </c>
      <c r="F316" s="45" t="s">
        <v>1</v>
      </c>
      <c r="G316" s="45" t="s">
        <v>928</v>
      </c>
      <c r="H316" s="45" t="s">
        <v>234</v>
      </c>
      <c r="I316" s="45" t="s">
        <v>201</v>
      </c>
      <c r="J316" s="46" t="s">
        <v>208</v>
      </c>
      <c r="K316" s="47">
        <v>7</v>
      </c>
    </row>
    <row r="317" spans="1:11" ht="15" customHeight="1" x14ac:dyDescent="0.2">
      <c r="A317" s="41">
        <v>304</v>
      </c>
      <c r="B317" s="77" t="s">
        <v>631</v>
      </c>
      <c r="C317" s="67">
        <v>6727</v>
      </c>
      <c r="D317" s="44" t="s">
        <v>939</v>
      </c>
      <c r="E317" s="44" t="s">
        <v>49</v>
      </c>
      <c r="F317" s="45" t="s">
        <v>1</v>
      </c>
      <c r="G317" s="45" t="s">
        <v>928</v>
      </c>
      <c r="H317" s="45" t="s">
        <v>234</v>
      </c>
      <c r="I317" s="45" t="s">
        <v>201</v>
      </c>
      <c r="J317" s="46" t="s">
        <v>209</v>
      </c>
      <c r="K317" s="47">
        <v>7</v>
      </c>
    </row>
    <row r="318" spans="1:11" s="76" customFormat="1" ht="15" customHeight="1" x14ac:dyDescent="0.2">
      <c r="A318" s="41">
        <v>305</v>
      </c>
      <c r="B318" s="77" t="s">
        <v>631</v>
      </c>
      <c r="C318" s="57">
        <v>24407</v>
      </c>
      <c r="D318" s="44" t="s">
        <v>939</v>
      </c>
      <c r="E318" s="44" t="s">
        <v>49</v>
      </c>
      <c r="F318" s="45" t="s">
        <v>1</v>
      </c>
      <c r="G318" s="45" t="s">
        <v>928</v>
      </c>
      <c r="H318" s="45" t="s">
        <v>234</v>
      </c>
      <c r="I318" s="45" t="s">
        <v>201</v>
      </c>
      <c r="J318" s="46" t="s">
        <v>376</v>
      </c>
      <c r="K318" s="47">
        <v>7</v>
      </c>
    </row>
    <row r="319" spans="1:11" ht="15" customHeight="1" x14ac:dyDescent="0.2">
      <c r="A319" s="41"/>
      <c r="B319" s="119" t="s">
        <v>940</v>
      </c>
      <c r="C319" s="119"/>
      <c r="D319" s="119"/>
      <c r="E319" s="119"/>
      <c r="F319" s="119"/>
      <c r="G319" s="119"/>
      <c r="H319" s="119"/>
      <c r="I319" s="119"/>
      <c r="J319" s="119"/>
      <c r="K319" s="42">
        <f>SUM(K320:K323)</f>
        <v>0</v>
      </c>
    </row>
    <row r="320" spans="1:11" ht="15" customHeight="1" x14ac:dyDescent="0.2">
      <c r="A320" s="41">
        <v>309</v>
      </c>
      <c r="B320" s="79"/>
      <c r="C320" s="79"/>
      <c r="D320" s="44" t="s">
        <v>941</v>
      </c>
      <c r="E320" s="44" t="s">
        <v>49</v>
      </c>
      <c r="F320" s="45" t="s">
        <v>1</v>
      </c>
      <c r="G320" s="45" t="s">
        <v>3</v>
      </c>
      <c r="H320" s="62" t="s">
        <v>942</v>
      </c>
      <c r="I320" s="45" t="s">
        <v>943</v>
      </c>
      <c r="J320" s="80" t="s">
        <v>319</v>
      </c>
      <c r="K320" s="47"/>
    </row>
    <row r="321" spans="1:11" ht="15" customHeight="1" x14ac:dyDescent="0.2">
      <c r="A321" s="41">
        <v>310</v>
      </c>
      <c r="B321" s="79"/>
      <c r="C321" s="79"/>
      <c r="D321" s="44" t="s">
        <v>944</v>
      </c>
      <c r="E321" s="44" t="s">
        <v>49</v>
      </c>
      <c r="F321" s="45" t="s">
        <v>1</v>
      </c>
      <c r="G321" s="45" t="s">
        <v>2</v>
      </c>
      <c r="H321" s="62" t="s">
        <v>942</v>
      </c>
      <c r="I321" s="45" t="s">
        <v>943</v>
      </c>
      <c r="J321" s="80" t="s">
        <v>321</v>
      </c>
      <c r="K321" s="47"/>
    </row>
    <row r="322" spans="1:11" s="74" customFormat="1" ht="15" customHeight="1" x14ac:dyDescent="0.2">
      <c r="A322" s="41">
        <v>311</v>
      </c>
      <c r="B322" s="81"/>
      <c r="C322" s="81"/>
      <c r="D322" s="44" t="s">
        <v>945</v>
      </c>
      <c r="E322" s="44" t="s">
        <v>49</v>
      </c>
      <c r="F322" s="45" t="s">
        <v>630</v>
      </c>
      <c r="G322" s="45" t="s">
        <v>4</v>
      </c>
      <c r="H322" s="62" t="s">
        <v>942</v>
      </c>
      <c r="I322" s="45" t="s">
        <v>943</v>
      </c>
      <c r="J322" s="46" t="s">
        <v>322</v>
      </c>
      <c r="K322" s="47"/>
    </row>
    <row r="323" spans="1:11" ht="15" customHeight="1" x14ac:dyDescent="0.2">
      <c r="A323" s="41">
        <v>312</v>
      </c>
      <c r="B323" s="79"/>
      <c r="C323" s="79"/>
      <c r="D323" s="44" t="s">
        <v>946</v>
      </c>
      <c r="E323" s="44" t="s">
        <v>49</v>
      </c>
      <c r="F323" s="45" t="s">
        <v>43</v>
      </c>
      <c r="G323" s="45" t="s">
        <v>44</v>
      </c>
      <c r="H323" s="62" t="s">
        <v>942</v>
      </c>
      <c r="I323" s="45" t="s">
        <v>943</v>
      </c>
      <c r="J323" s="46" t="s">
        <v>324</v>
      </c>
      <c r="K323" s="47"/>
    </row>
    <row r="324" spans="1:11" ht="15" customHeight="1" x14ac:dyDescent="0.2">
      <c r="A324" s="41"/>
      <c r="B324" s="120" t="s">
        <v>947</v>
      </c>
      <c r="C324" s="120"/>
      <c r="D324" s="120"/>
      <c r="E324" s="120"/>
      <c r="F324" s="120"/>
      <c r="G324" s="120"/>
      <c r="H324" s="120"/>
      <c r="I324" s="120"/>
      <c r="J324" s="120"/>
      <c r="K324" s="61">
        <f>K325+K331+K339+K348</f>
        <v>876</v>
      </c>
    </row>
    <row r="325" spans="1:11" ht="15" customHeight="1" x14ac:dyDescent="0.2">
      <c r="A325" s="41"/>
      <c r="B325" s="119" t="str">
        <f xml:space="preserve"> "MICRORED " &amp; I326</f>
        <v>MICRORED CABALLO COCCHA</v>
      </c>
      <c r="C325" s="119"/>
      <c r="D325" s="119"/>
      <c r="E325" s="119"/>
      <c r="F325" s="119"/>
      <c r="G325" s="119"/>
      <c r="H325" s="119"/>
      <c r="I325" s="119"/>
      <c r="J325" s="119"/>
      <c r="K325" s="42">
        <f>SUM(K326:K330)</f>
        <v>290</v>
      </c>
    </row>
    <row r="326" spans="1:11" ht="15" customHeight="1" x14ac:dyDescent="0.2">
      <c r="A326" s="41">
        <v>313</v>
      </c>
      <c r="B326" s="46" t="s">
        <v>753</v>
      </c>
      <c r="C326" s="43">
        <v>118</v>
      </c>
      <c r="D326" s="44" t="s">
        <v>948</v>
      </c>
      <c r="E326" s="44" t="s">
        <v>49</v>
      </c>
      <c r="F326" s="45" t="s">
        <v>949</v>
      </c>
      <c r="G326" s="45" t="s">
        <v>950</v>
      </c>
      <c r="H326" s="45" t="s">
        <v>31</v>
      </c>
      <c r="I326" s="82" t="s">
        <v>951</v>
      </c>
      <c r="J326" s="83" t="s">
        <v>32</v>
      </c>
      <c r="K326" s="47">
        <v>160</v>
      </c>
    </row>
    <row r="327" spans="1:11" ht="15" customHeight="1" x14ac:dyDescent="0.2">
      <c r="A327" s="41">
        <v>314</v>
      </c>
      <c r="B327" s="77" t="s">
        <v>631</v>
      </c>
      <c r="C327" s="43">
        <v>119</v>
      </c>
      <c r="D327" s="44" t="s">
        <v>952</v>
      </c>
      <c r="E327" s="44" t="s">
        <v>49</v>
      </c>
      <c r="F327" s="45" t="s">
        <v>949</v>
      </c>
      <c r="G327" s="45" t="s">
        <v>950</v>
      </c>
      <c r="H327" s="45" t="s">
        <v>31</v>
      </c>
      <c r="I327" s="82" t="s">
        <v>951</v>
      </c>
      <c r="J327" s="83" t="s">
        <v>35</v>
      </c>
      <c r="K327" s="47">
        <v>45</v>
      </c>
    </row>
    <row r="328" spans="1:11" s="76" customFormat="1" ht="15" customHeight="1" x14ac:dyDescent="0.2">
      <c r="A328" s="41">
        <v>315</v>
      </c>
      <c r="B328" s="77" t="s">
        <v>631</v>
      </c>
      <c r="C328" s="43">
        <v>120</v>
      </c>
      <c r="D328" s="44" t="s">
        <v>953</v>
      </c>
      <c r="E328" s="44" t="s">
        <v>49</v>
      </c>
      <c r="F328" s="45" t="s">
        <v>949</v>
      </c>
      <c r="G328" s="45" t="s">
        <v>950</v>
      </c>
      <c r="H328" s="45" t="s">
        <v>31</v>
      </c>
      <c r="I328" s="82" t="s">
        <v>951</v>
      </c>
      <c r="J328" s="83" t="s">
        <v>377</v>
      </c>
      <c r="K328" s="47">
        <v>30</v>
      </c>
    </row>
    <row r="329" spans="1:11" ht="15" customHeight="1" x14ac:dyDescent="0.2">
      <c r="A329" s="41">
        <v>316</v>
      </c>
      <c r="B329" s="77" t="s">
        <v>631</v>
      </c>
      <c r="C329" s="43">
        <v>121</v>
      </c>
      <c r="D329" s="44" t="s">
        <v>954</v>
      </c>
      <c r="E329" s="44" t="s">
        <v>49</v>
      </c>
      <c r="F329" s="45" t="s">
        <v>949</v>
      </c>
      <c r="G329" s="45" t="s">
        <v>950</v>
      </c>
      <c r="H329" s="45" t="s">
        <v>31</v>
      </c>
      <c r="I329" s="82" t="s">
        <v>951</v>
      </c>
      <c r="J329" s="83" t="s">
        <v>36</v>
      </c>
      <c r="K329" s="47">
        <v>40</v>
      </c>
    </row>
    <row r="330" spans="1:11" ht="15" customHeight="1" x14ac:dyDescent="0.2">
      <c r="A330" s="41">
        <v>317</v>
      </c>
      <c r="B330" s="77" t="s">
        <v>631</v>
      </c>
      <c r="C330" s="43">
        <v>76</v>
      </c>
      <c r="D330" s="44" t="s">
        <v>955</v>
      </c>
      <c r="E330" s="44" t="s">
        <v>49</v>
      </c>
      <c r="F330" s="45" t="s">
        <v>949</v>
      </c>
      <c r="G330" s="45" t="s">
        <v>950</v>
      </c>
      <c r="H330" s="45" t="s">
        <v>31</v>
      </c>
      <c r="I330" s="82" t="s">
        <v>951</v>
      </c>
      <c r="J330" s="83" t="s">
        <v>33</v>
      </c>
      <c r="K330" s="47">
        <v>15</v>
      </c>
    </row>
    <row r="331" spans="1:11" ht="15" customHeight="1" x14ac:dyDescent="0.2">
      <c r="A331" s="41"/>
      <c r="B331" s="119" t="str">
        <f xml:space="preserve"> "MICRORED " &amp; I332</f>
        <v>MICRORED ISLANDIA</v>
      </c>
      <c r="C331" s="119"/>
      <c r="D331" s="119"/>
      <c r="E331" s="119"/>
      <c r="F331" s="119"/>
      <c r="G331" s="119"/>
      <c r="H331" s="119"/>
      <c r="I331" s="119"/>
      <c r="J331" s="119"/>
      <c r="K331" s="42">
        <f>SUM(K332:K338)</f>
        <v>185</v>
      </c>
    </row>
    <row r="332" spans="1:11" ht="15" customHeight="1" x14ac:dyDescent="0.2">
      <c r="A332" s="41">
        <v>319</v>
      </c>
      <c r="B332" s="75" t="s">
        <v>649</v>
      </c>
      <c r="C332" s="43">
        <v>291</v>
      </c>
      <c r="D332" s="44" t="s">
        <v>956</v>
      </c>
      <c r="E332" s="44" t="s">
        <v>49</v>
      </c>
      <c r="F332" s="45" t="s">
        <v>949</v>
      </c>
      <c r="G332" s="45" t="s">
        <v>950</v>
      </c>
      <c r="H332" s="45" t="s">
        <v>31</v>
      </c>
      <c r="I332" s="45" t="s">
        <v>71</v>
      </c>
      <c r="J332" s="46" t="s">
        <v>383</v>
      </c>
      <c r="K332" s="47">
        <v>40</v>
      </c>
    </row>
    <row r="333" spans="1:11" ht="15" customHeight="1" x14ac:dyDescent="0.2">
      <c r="A333" s="41">
        <v>320</v>
      </c>
      <c r="B333" s="77" t="s">
        <v>631</v>
      </c>
      <c r="C333" s="43">
        <v>122</v>
      </c>
      <c r="D333" s="44" t="s">
        <v>957</v>
      </c>
      <c r="E333" s="44" t="s">
        <v>49</v>
      </c>
      <c r="F333" s="45" t="s">
        <v>949</v>
      </c>
      <c r="G333" s="45" t="s">
        <v>950</v>
      </c>
      <c r="H333" s="45" t="s">
        <v>31</v>
      </c>
      <c r="I333" s="45" t="s">
        <v>71</v>
      </c>
      <c r="J333" s="46" t="s">
        <v>72</v>
      </c>
      <c r="K333" s="47">
        <v>32</v>
      </c>
    </row>
    <row r="334" spans="1:11" ht="15" customHeight="1" x14ac:dyDescent="0.2">
      <c r="A334" s="41">
        <v>321</v>
      </c>
      <c r="B334" s="77" t="s">
        <v>631</v>
      </c>
      <c r="C334" s="43">
        <v>292</v>
      </c>
      <c r="D334" s="44" t="s">
        <v>958</v>
      </c>
      <c r="E334" s="44" t="s">
        <v>49</v>
      </c>
      <c r="F334" s="45" t="s">
        <v>949</v>
      </c>
      <c r="G334" s="45" t="s">
        <v>950</v>
      </c>
      <c r="H334" s="45" t="s">
        <v>31</v>
      </c>
      <c r="I334" s="45" t="s">
        <v>71</v>
      </c>
      <c r="J334" s="46" t="s">
        <v>384</v>
      </c>
      <c r="K334" s="47">
        <v>15</v>
      </c>
    </row>
    <row r="335" spans="1:11" ht="15" customHeight="1" x14ac:dyDescent="0.2">
      <c r="A335" s="41">
        <v>322</v>
      </c>
      <c r="B335" s="75" t="s">
        <v>633</v>
      </c>
      <c r="C335" s="50">
        <v>125</v>
      </c>
      <c r="D335" s="44" t="s">
        <v>959</v>
      </c>
      <c r="E335" s="44" t="s">
        <v>49</v>
      </c>
      <c r="F335" s="45" t="s">
        <v>949</v>
      </c>
      <c r="G335" s="45" t="s">
        <v>73</v>
      </c>
      <c r="H335" s="45" t="s">
        <v>31</v>
      </c>
      <c r="I335" s="45" t="s">
        <v>71</v>
      </c>
      <c r="J335" s="46" t="s">
        <v>381</v>
      </c>
      <c r="K335" s="47">
        <v>60</v>
      </c>
    </row>
    <row r="336" spans="1:11" ht="15" customHeight="1" x14ac:dyDescent="0.2">
      <c r="A336" s="41">
        <v>323</v>
      </c>
      <c r="B336" s="77" t="s">
        <v>631</v>
      </c>
      <c r="C336" s="50">
        <v>126</v>
      </c>
      <c r="D336" s="44" t="s">
        <v>960</v>
      </c>
      <c r="E336" s="44" t="s">
        <v>49</v>
      </c>
      <c r="F336" s="45" t="s">
        <v>949</v>
      </c>
      <c r="G336" s="45" t="s">
        <v>73</v>
      </c>
      <c r="H336" s="45" t="s">
        <v>31</v>
      </c>
      <c r="I336" s="45" t="s">
        <v>71</v>
      </c>
      <c r="J336" s="46" t="s">
        <v>74</v>
      </c>
      <c r="K336" s="47">
        <v>12</v>
      </c>
    </row>
    <row r="337" spans="1:11" ht="15" customHeight="1" x14ac:dyDescent="0.2">
      <c r="A337" s="41">
        <v>324</v>
      </c>
      <c r="B337" s="77" t="s">
        <v>631</v>
      </c>
      <c r="C337" s="50">
        <v>127</v>
      </c>
      <c r="D337" s="44" t="s">
        <v>961</v>
      </c>
      <c r="E337" s="44" t="s">
        <v>49</v>
      </c>
      <c r="F337" s="45" t="s">
        <v>949</v>
      </c>
      <c r="G337" s="45" t="s">
        <v>73</v>
      </c>
      <c r="H337" s="45" t="s">
        <v>31</v>
      </c>
      <c r="I337" s="45" t="s">
        <v>71</v>
      </c>
      <c r="J337" s="46" t="s">
        <v>75</v>
      </c>
      <c r="K337" s="47">
        <v>18</v>
      </c>
    </row>
    <row r="338" spans="1:11" ht="15" customHeight="1" x14ac:dyDescent="0.2">
      <c r="A338" s="41">
        <v>325</v>
      </c>
      <c r="B338" s="77" t="s">
        <v>631</v>
      </c>
      <c r="C338" s="50">
        <v>128</v>
      </c>
      <c r="D338" s="44" t="s">
        <v>962</v>
      </c>
      <c r="E338" s="44" t="s">
        <v>49</v>
      </c>
      <c r="F338" s="45" t="s">
        <v>949</v>
      </c>
      <c r="G338" s="45" t="s">
        <v>73</v>
      </c>
      <c r="H338" s="45" t="s">
        <v>31</v>
      </c>
      <c r="I338" s="45" t="s">
        <v>71</v>
      </c>
      <c r="J338" s="46" t="s">
        <v>963</v>
      </c>
      <c r="K338" s="47">
        <v>8</v>
      </c>
    </row>
    <row r="339" spans="1:11" ht="15" customHeight="1" x14ac:dyDescent="0.2">
      <c r="A339" s="41"/>
      <c r="B339" s="119" t="str">
        <f xml:space="preserve"> "MICRORED " &amp; I340</f>
        <v>MICRORED PEVAS</v>
      </c>
      <c r="C339" s="119"/>
      <c r="D339" s="119"/>
      <c r="E339" s="119"/>
      <c r="F339" s="119"/>
      <c r="G339" s="119"/>
      <c r="H339" s="119"/>
      <c r="I339" s="119"/>
      <c r="J339" s="119"/>
      <c r="K339" s="42">
        <f>SUM(K340:K347)</f>
        <v>201</v>
      </c>
    </row>
    <row r="340" spans="1:11" ht="15" customHeight="1" x14ac:dyDescent="0.2">
      <c r="A340" s="41">
        <v>326</v>
      </c>
      <c r="B340" s="75" t="s">
        <v>649</v>
      </c>
      <c r="C340" s="43">
        <v>113</v>
      </c>
      <c r="D340" s="44" t="s">
        <v>964</v>
      </c>
      <c r="E340" s="44" t="s">
        <v>49</v>
      </c>
      <c r="F340" s="45" t="s">
        <v>949</v>
      </c>
      <c r="G340" s="45" t="s">
        <v>134</v>
      </c>
      <c r="H340" s="45" t="s">
        <v>31</v>
      </c>
      <c r="I340" s="45" t="s">
        <v>134</v>
      </c>
      <c r="J340" s="46" t="s">
        <v>378</v>
      </c>
      <c r="K340" s="47">
        <v>60</v>
      </c>
    </row>
    <row r="341" spans="1:11" ht="15" customHeight="1" x14ac:dyDescent="0.2">
      <c r="A341" s="41">
        <v>327</v>
      </c>
      <c r="B341" s="77" t="s">
        <v>631</v>
      </c>
      <c r="C341" s="43">
        <v>114</v>
      </c>
      <c r="D341" s="44" t="s">
        <v>965</v>
      </c>
      <c r="E341" s="44" t="s">
        <v>49</v>
      </c>
      <c r="F341" s="45" t="s">
        <v>949</v>
      </c>
      <c r="G341" s="45" t="s">
        <v>134</v>
      </c>
      <c r="H341" s="45" t="s">
        <v>31</v>
      </c>
      <c r="I341" s="45" t="s">
        <v>134</v>
      </c>
      <c r="J341" s="46" t="s">
        <v>135</v>
      </c>
      <c r="K341" s="47">
        <v>15</v>
      </c>
    </row>
    <row r="342" spans="1:11" ht="15" customHeight="1" x14ac:dyDescent="0.2">
      <c r="A342" s="41">
        <v>328</v>
      </c>
      <c r="B342" s="77" t="s">
        <v>631</v>
      </c>
      <c r="C342" s="43">
        <v>115</v>
      </c>
      <c r="D342" s="44" t="s">
        <v>966</v>
      </c>
      <c r="E342" s="44" t="s">
        <v>49</v>
      </c>
      <c r="F342" s="45" t="s">
        <v>949</v>
      </c>
      <c r="G342" s="45" t="s">
        <v>134</v>
      </c>
      <c r="H342" s="45" t="s">
        <v>31</v>
      </c>
      <c r="I342" s="45" t="s">
        <v>134</v>
      </c>
      <c r="J342" s="46" t="s">
        <v>136</v>
      </c>
      <c r="K342" s="47">
        <v>15</v>
      </c>
    </row>
    <row r="343" spans="1:11" ht="15" customHeight="1" x14ac:dyDescent="0.2">
      <c r="A343" s="41">
        <v>329</v>
      </c>
      <c r="B343" s="77" t="s">
        <v>631</v>
      </c>
      <c r="C343" s="43">
        <v>116</v>
      </c>
      <c r="D343" s="44" t="s">
        <v>967</v>
      </c>
      <c r="E343" s="44" t="s">
        <v>49</v>
      </c>
      <c r="F343" s="45" t="s">
        <v>949</v>
      </c>
      <c r="G343" s="45" t="s">
        <v>134</v>
      </c>
      <c r="H343" s="45" t="s">
        <v>31</v>
      </c>
      <c r="I343" s="45" t="s">
        <v>134</v>
      </c>
      <c r="J343" s="46" t="s">
        <v>137</v>
      </c>
      <c r="K343" s="47">
        <v>10</v>
      </c>
    </row>
    <row r="344" spans="1:11" ht="15" customHeight="1" x14ac:dyDescent="0.2">
      <c r="A344" s="41">
        <v>330</v>
      </c>
      <c r="B344" s="77" t="s">
        <v>631</v>
      </c>
      <c r="C344" s="43">
        <v>117</v>
      </c>
      <c r="D344" s="44" t="s">
        <v>968</v>
      </c>
      <c r="E344" s="44" t="s">
        <v>49</v>
      </c>
      <c r="F344" s="45" t="s">
        <v>949</v>
      </c>
      <c r="G344" s="45" t="s">
        <v>134</v>
      </c>
      <c r="H344" s="45" t="s">
        <v>31</v>
      </c>
      <c r="I344" s="45" t="s">
        <v>134</v>
      </c>
      <c r="J344" s="46" t="s">
        <v>379</v>
      </c>
      <c r="K344" s="47">
        <v>18</v>
      </c>
    </row>
    <row r="345" spans="1:11" ht="15" customHeight="1" x14ac:dyDescent="0.2">
      <c r="A345" s="41">
        <v>331</v>
      </c>
      <c r="B345" s="77" t="s">
        <v>631</v>
      </c>
      <c r="C345" s="50">
        <v>6689</v>
      </c>
      <c r="D345" s="44" t="s">
        <v>969</v>
      </c>
      <c r="E345" s="44" t="s">
        <v>49</v>
      </c>
      <c r="F345" s="45" t="s">
        <v>949</v>
      </c>
      <c r="G345" s="45" t="s">
        <v>134</v>
      </c>
      <c r="H345" s="45" t="s">
        <v>31</v>
      </c>
      <c r="I345" s="45" t="s">
        <v>134</v>
      </c>
      <c r="J345" s="46" t="s">
        <v>138</v>
      </c>
      <c r="K345" s="47">
        <v>48</v>
      </c>
    </row>
    <row r="346" spans="1:11" ht="15" customHeight="1" x14ac:dyDescent="0.2">
      <c r="A346" s="41">
        <v>332</v>
      </c>
      <c r="B346" s="77" t="s">
        <v>631</v>
      </c>
      <c r="C346" s="50">
        <v>10488</v>
      </c>
      <c r="D346" s="44" t="s">
        <v>970</v>
      </c>
      <c r="E346" s="44" t="s">
        <v>49</v>
      </c>
      <c r="F346" s="45" t="s">
        <v>949</v>
      </c>
      <c r="G346" s="45" t="s">
        <v>134</v>
      </c>
      <c r="H346" s="45" t="s">
        <v>31</v>
      </c>
      <c r="I346" s="45" t="s">
        <v>134</v>
      </c>
      <c r="J346" s="46" t="s">
        <v>139</v>
      </c>
      <c r="K346" s="47">
        <v>28</v>
      </c>
    </row>
    <row r="347" spans="1:11" ht="15" customHeight="1" x14ac:dyDescent="0.2">
      <c r="A347" s="41">
        <v>333</v>
      </c>
      <c r="B347" s="77" t="s">
        <v>631</v>
      </c>
      <c r="C347" s="84">
        <v>24047</v>
      </c>
      <c r="D347" s="85" t="s">
        <v>971</v>
      </c>
      <c r="E347" s="44" t="s">
        <v>49</v>
      </c>
      <c r="F347" s="45" t="s">
        <v>949</v>
      </c>
      <c r="G347" s="45" t="s">
        <v>134</v>
      </c>
      <c r="H347" s="45" t="s">
        <v>31</v>
      </c>
      <c r="I347" s="45" t="s">
        <v>134</v>
      </c>
      <c r="J347" s="86" t="s">
        <v>380</v>
      </c>
      <c r="K347" s="47">
        <v>7</v>
      </c>
    </row>
    <row r="348" spans="1:11" ht="15" customHeight="1" x14ac:dyDescent="0.2">
      <c r="A348" s="41"/>
      <c r="B348" s="119" t="str">
        <f xml:space="preserve"> "MICRORED " &amp; I349</f>
        <v>MICRORED SAN PABLO</v>
      </c>
      <c r="C348" s="119"/>
      <c r="D348" s="119"/>
      <c r="E348" s="119"/>
      <c r="F348" s="119"/>
      <c r="G348" s="119"/>
      <c r="H348" s="119"/>
      <c r="I348" s="119"/>
      <c r="J348" s="119"/>
      <c r="K348" s="42">
        <f>SUM(K349:K353)</f>
        <v>200</v>
      </c>
    </row>
    <row r="349" spans="1:11" ht="15" customHeight="1" x14ac:dyDescent="0.2">
      <c r="A349" s="41">
        <v>334</v>
      </c>
      <c r="B349" s="75" t="s">
        <v>649</v>
      </c>
      <c r="C349" s="50">
        <v>123</v>
      </c>
      <c r="D349" s="44" t="s">
        <v>972</v>
      </c>
      <c r="E349" s="44" t="s">
        <v>49</v>
      </c>
      <c r="F349" s="45" t="s">
        <v>949</v>
      </c>
      <c r="G349" s="45" t="s">
        <v>182</v>
      </c>
      <c r="H349" s="45" t="s">
        <v>31</v>
      </c>
      <c r="I349" s="45" t="s">
        <v>182</v>
      </c>
      <c r="J349" s="46" t="s">
        <v>182</v>
      </c>
      <c r="K349" s="47">
        <v>120</v>
      </c>
    </row>
    <row r="350" spans="1:11" ht="15" customHeight="1" x14ac:dyDescent="0.2">
      <c r="A350" s="41">
        <v>335</v>
      </c>
      <c r="B350" s="77" t="s">
        <v>631</v>
      </c>
      <c r="C350" s="50">
        <v>124</v>
      </c>
      <c r="D350" s="44" t="s">
        <v>973</v>
      </c>
      <c r="E350" s="44" t="s">
        <v>49</v>
      </c>
      <c r="F350" s="45" t="s">
        <v>949</v>
      </c>
      <c r="G350" s="45" t="s">
        <v>182</v>
      </c>
      <c r="H350" s="45" t="s">
        <v>31</v>
      </c>
      <c r="I350" s="45" t="s">
        <v>182</v>
      </c>
      <c r="J350" s="46" t="s">
        <v>183</v>
      </c>
      <c r="K350" s="47">
        <v>20</v>
      </c>
    </row>
    <row r="351" spans="1:11" ht="15" customHeight="1" x14ac:dyDescent="0.2">
      <c r="A351" s="41">
        <v>336</v>
      </c>
      <c r="B351" s="77" t="s">
        <v>631</v>
      </c>
      <c r="C351" s="50">
        <v>290</v>
      </c>
      <c r="D351" s="44" t="s">
        <v>974</v>
      </c>
      <c r="E351" s="44" t="s">
        <v>49</v>
      </c>
      <c r="F351" s="45" t="s">
        <v>949</v>
      </c>
      <c r="G351" s="45" t="s">
        <v>182</v>
      </c>
      <c r="H351" s="45" t="s">
        <v>31</v>
      </c>
      <c r="I351" s="45" t="s">
        <v>182</v>
      </c>
      <c r="J351" s="46" t="s">
        <v>184</v>
      </c>
      <c r="K351" s="47">
        <v>35</v>
      </c>
    </row>
    <row r="352" spans="1:11" ht="15" customHeight="1" x14ac:dyDescent="0.2">
      <c r="A352" s="41">
        <v>337</v>
      </c>
      <c r="B352" s="46" t="s">
        <v>631</v>
      </c>
      <c r="C352" s="50">
        <v>21348</v>
      </c>
      <c r="D352" s="44" t="s">
        <v>975</v>
      </c>
      <c r="E352" s="44" t="s">
        <v>49</v>
      </c>
      <c r="F352" s="45" t="s">
        <v>949</v>
      </c>
      <c r="G352" s="45" t="s">
        <v>182</v>
      </c>
      <c r="H352" s="45" t="s">
        <v>31</v>
      </c>
      <c r="I352" s="45" t="s">
        <v>182</v>
      </c>
      <c r="J352" s="46" t="s">
        <v>185</v>
      </c>
      <c r="K352" s="47">
        <v>15</v>
      </c>
    </row>
    <row r="353" spans="1:11" ht="15" customHeight="1" x14ac:dyDescent="0.2">
      <c r="A353" s="41">
        <v>338</v>
      </c>
      <c r="B353" s="77" t="s">
        <v>631</v>
      </c>
      <c r="C353" s="50">
        <v>21349</v>
      </c>
      <c r="D353" s="44" t="s">
        <v>976</v>
      </c>
      <c r="E353" s="44" t="s">
        <v>49</v>
      </c>
      <c r="F353" s="45" t="s">
        <v>949</v>
      </c>
      <c r="G353" s="45" t="s">
        <v>182</v>
      </c>
      <c r="H353" s="45" t="s">
        <v>31</v>
      </c>
      <c r="I353" s="45" t="s">
        <v>182</v>
      </c>
      <c r="J353" s="46" t="s">
        <v>186</v>
      </c>
      <c r="K353" s="47">
        <v>10</v>
      </c>
    </row>
    <row r="354" spans="1:11" ht="15" customHeight="1" x14ac:dyDescent="0.2">
      <c r="A354" s="41"/>
      <c r="B354" s="120" t="s">
        <v>977</v>
      </c>
      <c r="C354" s="120"/>
      <c r="D354" s="120"/>
      <c r="E354" s="120"/>
      <c r="F354" s="120"/>
      <c r="G354" s="120"/>
      <c r="H354" s="120"/>
      <c r="I354" s="120"/>
      <c r="J354" s="120"/>
      <c r="K354" s="61">
        <f>K355+K367+K385+K407</f>
        <v>1286</v>
      </c>
    </row>
    <row r="355" spans="1:11" ht="15" customHeight="1" x14ac:dyDescent="0.2">
      <c r="A355" s="41"/>
      <c r="B355" s="119" t="str">
        <f xml:space="preserve"> "MICRORED " &amp; I356</f>
        <v>MICRORED INTUTO</v>
      </c>
      <c r="C355" s="119"/>
      <c r="D355" s="119"/>
      <c r="E355" s="119"/>
      <c r="F355" s="119"/>
      <c r="G355" s="119"/>
      <c r="H355" s="119"/>
      <c r="I355" s="119"/>
      <c r="J355" s="119"/>
      <c r="K355" s="42">
        <f>SUM(K356:K366)</f>
        <v>126</v>
      </c>
    </row>
    <row r="356" spans="1:11" ht="15" customHeight="1" x14ac:dyDescent="0.2">
      <c r="A356" s="41">
        <v>339</v>
      </c>
      <c r="B356" s="75" t="s">
        <v>649</v>
      </c>
      <c r="C356" s="43">
        <v>101</v>
      </c>
      <c r="D356" s="44" t="s">
        <v>978</v>
      </c>
      <c r="E356" s="44" t="s">
        <v>49</v>
      </c>
      <c r="F356" s="45" t="s">
        <v>49</v>
      </c>
      <c r="G356" s="45" t="s">
        <v>50</v>
      </c>
      <c r="H356" s="45" t="s">
        <v>979</v>
      </c>
      <c r="I356" s="45" t="s">
        <v>51</v>
      </c>
      <c r="J356" s="46" t="s">
        <v>51</v>
      </c>
      <c r="K356" s="47">
        <v>50</v>
      </c>
    </row>
    <row r="357" spans="1:11" ht="15" customHeight="1" x14ac:dyDescent="0.2">
      <c r="A357" s="41">
        <v>340</v>
      </c>
      <c r="B357" s="77" t="s">
        <v>631</v>
      </c>
      <c r="C357" s="43">
        <v>102</v>
      </c>
      <c r="D357" s="44" t="s">
        <v>980</v>
      </c>
      <c r="E357" s="44" t="s">
        <v>49</v>
      </c>
      <c r="F357" s="45" t="s">
        <v>49</v>
      </c>
      <c r="G357" s="45" t="s">
        <v>50</v>
      </c>
      <c r="H357" s="45" t="s">
        <v>979</v>
      </c>
      <c r="I357" s="45" t="s">
        <v>51</v>
      </c>
      <c r="J357" s="46" t="s">
        <v>52</v>
      </c>
      <c r="K357" s="47">
        <v>29</v>
      </c>
    </row>
    <row r="358" spans="1:11" ht="15" customHeight="1" x14ac:dyDescent="0.2">
      <c r="A358" s="41">
        <v>341</v>
      </c>
      <c r="B358" s="75" t="s">
        <v>649</v>
      </c>
      <c r="C358" s="43">
        <v>104</v>
      </c>
      <c r="D358" s="44" t="s">
        <v>981</v>
      </c>
      <c r="E358" s="44" t="s">
        <v>49</v>
      </c>
      <c r="F358" s="45" t="s">
        <v>49</v>
      </c>
      <c r="G358" s="45" t="s">
        <v>50</v>
      </c>
      <c r="H358" s="45" t="s">
        <v>979</v>
      </c>
      <c r="I358" s="45" t="s">
        <v>51</v>
      </c>
      <c r="J358" s="46" t="s">
        <v>406</v>
      </c>
      <c r="K358" s="47">
        <v>9</v>
      </c>
    </row>
    <row r="359" spans="1:11" ht="15" customHeight="1" x14ac:dyDescent="0.2">
      <c r="A359" s="41">
        <v>342</v>
      </c>
      <c r="B359" s="77" t="s">
        <v>631</v>
      </c>
      <c r="C359" s="43">
        <v>103</v>
      </c>
      <c r="D359" s="44" t="s">
        <v>982</v>
      </c>
      <c r="E359" s="44" t="s">
        <v>49</v>
      </c>
      <c r="F359" s="45" t="s">
        <v>49</v>
      </c>
      <c r="G359" s="45" t="s">
        <v>50</v>
      </c>
      <c r="H359" s="45" t="s">
        <v>979</v>
      </c>
      <c r="I359" s="45" t="s">
        <v>51</v>
      </c>
      <c r="J359" s="46" t="s">
        <v>53</v>
      </c>
      <c r="K359" s="47">
        <v>4</v>
      </c>
    </row>
    <row r="360" spans="1:11" ht="15" customHeight="1" x14ac:dyDescent="0.2">
      <c r="A360" s="41">
        <v>343</v>
      </c>
      <c r="B360" s="77" t="s">
        <v>631</v>
      </c>
      <c r="C360" s="43">
        <v>289</v>
      </c>
      <c r="D360" s="44" t="s">
        <v>983</v>
      </c>
      <c r="E360" s="44" t="s">
        <v>49</v>
      </c>
      <c r="F360" s="45" t="s">
        <v>49</v>
      </c>
      <c r="G360" s="45" t="s">
        <v>50</v>
      </c>
      <c r="H360" s="45" t="s">
        <v>979</v>
      </c>
      <c r="I360" s="45" t="s">
        <v>51</v>
      </c>
      <c r="J360" s="46" t="s">
        <v>54</v>
      </c>
      <c r="K360" s="47">
        <v>8</v>
      </c>
    </row>
    <row r="361" spans="1:11" ht="15" customHeight="1" x14ac:dyDescent="0.2">
      <c r="A361" s="41">
        <v>344</v>
      </c>
      <c r="B361" s="77" t="s">
        <v>631</v>
      </c>
      <c r="C361" s="43">
        <v>14717</v>
      </c>
      <c r="D361" s="44" t="s">
        <v>984</v>
      </c>
      <c r="E361" s="44" t="s">
        <v>49</v>
      </c>
      <c r="F361" s="45" t="s">
        <v>49</v>
      </c>
      <c r="G361" s="45" t="s">
        <v>50</v>
      </c>
      <c r="H361" s="45" t="s">
        <v>979</v>
      </c>
      <c r="I361" s="45" t="s">
        <v>51</v>
      </c>
      <c r="J361" s="46" t="s">
        <v>408</v>
      </c>
      <c r="K361" s="47">
        <v>8</v>
      </c>
    </row>
    <row r="362" spans="1:11" ht="15" customHeight="1" x14ac:dyDescent="0.2">
      <c r="A362" s="41">
        <v>345</v>
      </c>
      <c r="B362" s="77" t="s">
        <v>631</v>
      </c>
      <c r="C362" s="43">
        <v>18573</v>
      </c>
      <c r="D362" s="44" t="s">
        <v>985</v>
      </c>
      <c r="E362" s="44" t="s">
        <v>49</v>
      </c>
      <c r="F362" s="45" t="s">
        <v>49</v>
      </c>
      <c r="G362" s="45" t="s">
        <v>50</v>
      </c>
      <c r="H362" s="45" t="s">
        <v>979</v>
      </c>
      <c r="I362" s="45" t="s">
        <v>51</v>
      </c>
      <c r="J362" s="46" t="s">
        <v>409</v>
      </c>
      <c r="K362" s="47">
        <v>8</v>
      </c>
    </row>
    <row r="363" spans="1:11" ht="15" customHeight="1" x14ac:dyDescent="0.2">
      <c r="A363" s="41">
        <v>346</v>
      </c>
      <c r="B363" s="77" t="s">
        <v>631</v>
      </c>
      <c r="C363" s="43">
        <v>26116</v>
      </c>
      <c r="D363" s="44" t="s">
        <v>986</v>
      </c>
      <c r="E363" s="44" t="s">
        <v>49</v>
      </c>
      <c r="F363" s="45" t="s">
        <v>49</v>
      </c>
      <c r="G363" s="45" t="s">
        <v>50</v>
      </c>
      <c r="H363" s="45" t="s">
        <v>979</v>
      </c>
      <c r="I363" s="45" t="s">
        <v>51</v>
      </c>
      <c r="J363" s="46" t="s">
        <v>410</v>
      </c>
      <c r="K363" s="47">
        <v>2</v>
      </c>
    </row>
    <row r="364" spans="1:11" ht="15" customHeight="1" x14ac:dyDescent="0.2">
      <c r="A364" s="41">
        <v>347</v>
      </c>
      <c r="B364" s="77" t="s">
        <v>631</v>
      </c>
      <c r="C364" s="43">
        <v>26631</v>
      </c>
      <c r="D364" s="44" t="s">
        <v>987</v>
      </c>
      <c r="E364" s="44" t="s">
        <v>49</v>
      </c>
      <c r="F364" s="45" t="s">
        <v>49</v>
      </c>
      <c r="G364" s="45" t="s">
        <v>50</v>
      </c>
      <c r="H364" s="45" t="s">
        <v>979</v>
      </c>
      <c r="I364" s="45" t="s">
        <v>51</v>
      </c>
      <c r="J364" s="46" t="s">
        <v>411</v>
      </c>
      <c r="K364" s="47">
        <v>2</v>
      </c>
    </row>
    <row r="365" spans="1:11" ht="15" customHeight="1" x14ac:dyDescent="0.2">
      <c r="A365" s="41">
        <v>348</v>
      </c>
      <c r="B365" s="77" t="s">
        <v>631</v>
      </c>
      <c r="C365" s="43">
        <v>26839</v>
      </c>
      <c r="D365" s="44" t="s">
        <v>988</v>
      </c>
      <c r="E365" s="44" t="s">
        <v>49</v>
      </c>
      <c r="F365" s="45" t="s">
        <v>49</v>
      </c>
      <c r="G365" s="45" t="s">
        <v>50</v>
      </c>
      <c r="H365" s="45" t="s">
        <v>979</v>
      </c>
      <c r="I365" s="45" t="s">
        <v>51</v>
      </c>
      <c r="J365" s="46" t="s">
        <v>412</v>
      </c>
      <c r="K365" s="47">
        <v>2</v>
      </c>
    </row>
    <row r="366" spans="1:11" ht="15" customHeight="1" x14ac:dyDescent="0.2">
      <c r="A366" s="41">
        <v>349</v>
      </c>
      <c r="B366" s="77" t="s">
        <v>631</v>
      </c>
      <c r="C366" s="43">
        <v>31817</v>
      </c>
      <c r="D366" s="44" t="s">
        <v>989</v>
      </c>
      <c r="E366" s="44" t="s">
        <v>49</v>
      </c>
      <c r="F366" s="45" t="s">
        <v>49</v>
      </c>
      <c r="G366" s="45" t="s">
        <v>50</v>
      </c>
      <c r="H366" s="45" t="s">
        <v>979</v>
      </c>
      <c r="I366" s="45" t="s">
        <v>51</v>
      </c>
      <c r="J366" s="46" t="s">
        <v>407</v>
      </c>
      <c r="K366" s="47">
        <v>4</v>
      </c>
    </row>
    <row r="367" spans="1:11" ht="15" customHeight="1" x14ac:dyDescent="0.2">
      <c r="A367" s="41"/>
      <c r="B367" s="119" t="str">
        <f xml:space="preserve"> "MICRORED " &amp; I368</f>
        <v>MICRORED MAYPUCO</v>
      </c>
      <c r="C367" s="119"/>
      <c r="D367" s="119"/>
      <c r="E367" s="119"/>
      <c r="F367" s="119"/>
      <c r="G367" s="119"/>
      <c r="H367" s="119"/>
      <c r="I367" s="119"/>
      <c r="J367" s="119"/>
      <c r="K367" s="42">
        <f>SUM(K368:K384)</f>
        <v>230</v>
      </c>
    </row>
    <row r="368" spans="1:11" ht="15" customHeight="1" x14ac:dyDescent="0.2">
      <c r="A368" s="41">
        <v>350</v>
      </c>
      <c r="B368" s="75" t="s">
        <v>649</v>
      </c>
      <c r="C368" s="43">
        <v>109</v>
      </c>
      <c r="D368" s="44" t="s">
        <v>990</v>
      </c>
      <c r="E368" s="44" t="s">
        <v>49</v>
      </c>
      <c r="F368" s="45" t="s">
        <v>49</v>
      </c>
      <c r="G368" s="45" t="s">
        <v>87</v>
      </c>
      <c r="H368" s="45" t="s">
        <v>979</v>
      </c>
      <c r="I368" s="45" t="s">
        <v>88</v>
      </c>
      <c r="J368" s="46" t="s">
        <v>88</v>
      </c>
      <c r="K368" s="47">
        <v>90</v>
      </c>
    </row>
    <row r="369" spans="1:11" ht="15" customHeight="1" x14ac:dyDescent="0.2">
      <c r="A369" s="41">
        <v>351</v>
      </c>
      <c r="B369" s="77" t="s">
        <v>631</v>
      </c>
      <c r="C369" s="43">
        <v>112</v>
      </c>
      <c r="D369" s="44" t="s">
        <v>991</v>
      </c>
      <c r="E369" s="44" t="s">
        <v>49</v>
      </c>
      <c r="F369" s="45" t="s">
        <v>49</v>
      </c>
      <c r="G369" s="45" t="s">
        <v>87</v>
      </c>
      <c r="H369" s="45" t="s">
        <v>979</v>
      </c>
      <c r="I369" s="45" t="s">
        <v>88</v>
      </c>
      <c r="J369" s="46" t="s">
        <v>89</v>
      </c>
      <c r="K369" s="47">
        <v>12</v>
      </c>
    </row>
    <row r="370" spans="1:11" ht="15" customHeight="1" x14ac:dyDescent="0.2">
      <c r="A370" s="41">
        <v>352</v>
      </c>
      <c r="B370" s="77" t="s">
        <v>631</v>
      </c>
      <c r="C370" s="43">
        <v>110</v>
      </c>
      <c r="D370" s="44" t="s">
        <v>992</v>
      </c>
      <c r="E370" s="44" t="s">
        <v>49</v>
      </c>
      <c r="F370" s="45" t="s">
        <v>49</v>
      </c>
      <c r="G370" s="45" t="s">
        <v>87</v>
      </c>
      <c r="H370" s="45" t="s">
        <v>979</v>
      </c>
      <c r="I370" s="45" t="s">
        <v>88</v>
      </c>
      <c r="J370" s="46" t="s">
        <v>400</v>
      </c>
      <c r="K370" s="47">
        <v>6</v>
      </c>
    </row>
    <row r="371" spans="1:11" ht="15" customHeight="1" x14ac:dyDescent="0.2">
      <c r="A371" s="41">
        <v>353</v>
      </c>
      <c r="B371" s="75" t="s">
        <v>633</v>
      </c>
      <c r="C371" s="43">
        <v>111</v>
      </c>
      <c r="D371" s="44" t="s">
        <v>993</v>
      </c>
      <c r="E371" s="44" t="s">
        <v>49</v>
      </c>
      <c r="F371" s="45" t="s">
        <v>49</v>
      </c>
      <c r="G371" s="45" t="s">
        <v>87</v>
      </c>
      <c r="H371" s="45" t="s">
        <v>979</v>
      </c>
      <c r="I371" s="45" t="s">
        <v>88</v>
      </c>
      <c r="J371" s="46" t="s">
        <v>401</v>
      </c>
      <c r="K371" s="47">
        <v>45</v>
      </c>
    </row>
    <row r="372" spans="1:11" ht="15" customHeight="1" x14ac:dyDescent="0.2">
      <c r="A372" s="41">
        <v>354</v>
      </c>
      <c r="B372" s="77" t="s">
        <v>631</v>
      </c>
      <c r="C372" s="43">
        <v>6924</v>
      </c>
      <c r="D372" s="44" t="s">
        <v>994</v>
      </c>
      <c r="E372" s="44" t="s">
        <v>49</v>
      </c>
      <c r="F372" s="45" t="s">
        <v>49</v>
      </c>
      <c r="G372" s="45" t="s">
        <v>87</v>
      </c>
      <c r="H372" s="45" t="s">
        <v>979</v>
      </c>
      <c r="I372" s="45" t="s">
        <v>88</v>
      </c>
      <c r="J372" s="46" t="s">
        <v>91</v>
      </c>
      <c r="K372" s="47">
        <v>6</v>
      </c>
    </row>
    <row r="373" spans="1:11" ht="15" customHeight="1" x14ac:dyDescent="0.2">
      <c r="A373" s="41">
        <v>355</v>
      </c>
      <c r="B373" s="78" t="s">
        <v>679</v>
      </c>
      <c r="C373" s="43">
        <v>31794</v>
      </c>
      <c r="D373" s="44" t="s">
        <v>995</v>
      </c>
      <c r="E373" s="44" t="s">
        <v>49</v>
      </c>
      <c r="F373" s="45" t="s">
        <v>49</v>
      </c>
      <c r="G373" s="45" t="s">
        <v>87</v>
      </c>
      <c r="H373" s="45" t="s">
        <v>979</v>
      </c>
      <c r="I373" s="45" t="s">
        <v>88</v>
      </c>
      <c r="J373" s="46" t="s">
        <v>996</v>
      </c>
      <c r="K373" s="47">
        <v>6</v>
      </c>
    </row>
    <row r="374" spans="1:11" ht="15" customHeight="1" x14ac:dyDescent="0.2">
      <c r="A374" s="41">
        <v>356</v>
      </c>
      <c r="B374" s="78" t="s">
        <v>679</v>
      </c>
      <c r="C374" s="43">
        <v>288</v>
      </c>
      <c r="D374" s="44" t="s">
        <v>997</v>
      </c>
      <c r="E374" s="44" t="s">
        <v>49</v>
      </c>
      <c r="F374" s="45" t="s">
        <v>49</v>
      </c>
      <c r="G374" s="45" t="s">
        <v>87</v>
      </c>
      <c r="H374" s="45" t="s">
        <v>979</v>
      </c>
      <c r="I374" s="45" t="s">
        <v>88</v>
      </c>
      <c r="J374" s="46" t="s">
        <v>90</v>
      </c>
      <c r="K374" s="47">
        <v>25</v>
      </c>
    </row>
    <row r="375" spans="1:11" ht="15" customHeight="1" x14ac:dyDescent="0.2">
      <c r="A375" s="41">
        <v>357</v>
      </c>
      <c r="B375" s="78" t="s">
        <v>679</v>
      </c>
      <c r="C375" s="43">
        <v>31394</v>
      </c>
      <c r="D375" s="44" t="s">
        <v>998</v>
      </c>
      <c r="E375" s="44" t="s">
        <v>49</v>
      </c>
      <c r="F375" s="45" t="s">
        <v>49</v>
      </c>
      <c r="G375" s="45" t="s">
        <v>87</v>
      </c>
      <c r="H375" s="45" t="s">
        <v>979</v>
      </c>
      <c r="I375" s="45" t="s">
        <v>88</v>
      </c>
      <c r="J375" s="46" t="s">
        <v>403</v>
      </c>
      <c r="K375" s="47">
        <v>3</v>
      </c>
    </row>
    <row r="376" spans="1:11" ht="15" customHeight="1" x14ac:dyDescent="0.2">
      <c r="A376" s="41">
        <v>358</v>
      </c>
      <c r="B376" s="77" t="s">
        <v>631</v>
      </c>
      <c r="C376" s="43">
        <v>32851</v>
      </c>
      <c r="D376" s="44" t="s">
        <v>999</v>
      </c>
      <c r="E376" s="44" t="s">
        <v>49</v>
      </c>
      <c r="F376" s="45" t="s">
        <v>49</v>
      </c>
      <c r="G376" s="45" t="s">
        <v>87</v>
      </c>
      <c r="H376" s="45" t="s">
        <v>979</v>
      </c>
      <c r="I376" s="45" t="s">
        <v>88</v>
      </c>
      <c r="J376" s="46" t="s">
        <v>302</v>
      </c>
      <c r="K376" s="47">
        <v>2</v>
      </c>
    </row>
    <row r="377" spans="1:11" ht="15" customHeight="1" x14ac:dyDescent="0.2">
      <c r="A377" s="41">
        <v>359</v>
      </c>
      <c r="B377" s="78" t="s">
        <v>733</v>
      </c>
      <c r="C377" s="43">
        <v>32852</v>
      </c>
      <c r="D377" s="44" t="s">
        <v>1000</v>
      </c>
      <c r="E377" s="44" t="s">
        <v>49</v>
      </c>
      <c r="F377" s="45" t="s">
        <v>49</v>
      </c>
      <c r="G377" s="45" t="s">
        <v>87</v>
      </c>
      <c r="H377" s="45" t="s">
        <v>979</v>
      </c>
      <c r="I377" s="45" t="s">
        <v>88</v>
      </c>
      <c r="J377" s="46" t="s">
        <v>1001</v>
      </c>
      <c r="K377" s="47">
        <v>2</v>
      </c>
    </row>
    <row r="378" spans="1:11" ht="15" customHeight="1" x14ac:dyDescent="0.2">
      <c r="A378" s="41">
        <v>360</v>
      </c>
      <c r="B378" s="77" t="s">
        <v>631</v>
      </c>
      <c r="C378" s="43">
        <v>30842</v>
      </c>
      <c r="D378" s="44" t="s">
        <v>1002</v>
      </c>
      <c r="E378" s="44" t="s">
        <v>49</v>
      </c>
      <c r="F378" s="45" t="s">
        <v>49</v>
      </c>
      <c r="G378" s="45" t="s">
        <v>87</v>
      </c>
      <c r="H378" s="45" t="s">
        <v>979</v>
      </c>
      <c r="I378" s="45" t="s">
        <v>88</v>
      </c>
      <c r="J378" s="46" t="s">
        <v>117</v>
      </c>
      <c r="K378" s="47">
        <v>2</v>
      </c>
    </row>
    <row r="379" spans="1:11" ht="15" customHeight="1" x14ac:dyDescent="0.2">
      <c r="A379" s="41">
        <v>361</v>
      </c>
      <c r="B379" s="78" t="s">
        <v>679</v>
      </c>
      <c r="C379" s="43">
        <v>32710</v>
      </c>
      <c r="D379" s="44" t="s">
        <v>1003</v>
      </c>
      <c r="E379" s="44" t="s">
        <v>49</v>
      </c>
      <c r="F379" s="45" t="s">
        <v>49</v>
      </c>
      <c r="G379" s="45" t="s">
        <v>87</v>
      </c>
      <c r="H379" s="45" t="s">
        <v>979</v>
      </c>
      <c r="I379" s="45" t="s">
        <v>88</v>
      </c>
      <c r="J379" s="46" t="s">
        <v>290</v>
      </c>
      <c r="K379" s="47">
        <v>13</v>
      </c>
    </row>
    <row r="380" spans="1:11" ht="15" customHeight="1" x14ac:dyDescent="0.2">
      <c r="A380" s="41">
        <v>362</v>
      </c>
      <c r="B380" s="78" t="s">
        <v>679</v>
      </c>
      <c r="C380" s="43">
        <v>25574</v>
      </c>
      <c r="D380" s="44" t="s">
        <v>1004</v>
      </c>
      <c r="E380" s="44" t="s">
        <v>49</v>
      </c>
      <c r="F380" s="45" t="s">
        <v>49</v>
      </c>
      <c r="G380" s="45" t="s">
        <v>87</v>
      </c>
      <c r="H380" s="45" t="s">
        <v>979</v>
      </c>
      <c r="I380" s="45" t="s">
        <v>88</v>
      </c>
      <c r="J380" s="86" t="s">
        <v>405</v>
      </c>
      <c r="K380" s="47">
        <v>4</v>
      </c>
    </row>
    <row r="381" spans="1:11" ht="15" customHeight="1" x14ac:dyDescent="0.2">
      <c r="A381" s="41">
        <v>363</v>
      </c>
      <c r="B381" s="77" t="s">
        <v>631</v>
      </c>
      <c r="C381" s="43">
        <v>32709</v>
      </c>
      <c r="D381" s="44" t="s">
        <v>1003</v>
      </c>
      <c r="E381" s="44" t="s">
        <v>49</v>
      </c>
      <c r="F381" s="45" t="s">
        <v>49</v>
      </c>
      <c r="G381" s="45" t="s">
        <v>87</v>
      </c>
      <c r="H381" s="45" t="s">
        <v>979</v>
      </c>
      <c r="I381" s="45" t="s">
        <v>88</v>
      </c>
      <c r="J381" s="46" t="s">
        <v>297</v>
      </c>
      <c r="K381" s="47">
        <v>2</v>
      </c>
    </row>
    <row r="382" spans="1:11" ht="15" customHeight="1" x14ac:dyDescent="0.2">
      <c r="A382" s="41">
        <v>364</v>
      </c>
      <c r="B382" s="75" t="s">
        <v>633</v>
      </c>
      <c r="C382" s="43">
        <v>34149</v>
      </c>
      <c r="D382" s="44" t="s">
        <v>1005</v>
      </c>
      <c r="E382" s="44" t="s">
        <v>49</v>
      </c>
      <c r="F382" s="45" t="s">
        <v>49</v>
      </c>
      <c r="G382" s="45" t="s">
        <v>87</v>
      </c>
      <c r="H382" s="45" t="s">
        <v>979</v>
      </c>
      <c r="I382" s="45" t="s">
        <v>88</v>
      </c>
      <c r="J382" s="46" t="s">
        <v>1006</v>
      </c>
      <c r="K382" s="47">
        <v>6</v>
      </c>
    </row>
    <row r="383" spans="1:11" ht="15" customHeight="1" x14ac:dyDescent="0.2">
      <c r="A383" s="41">
        <v>365</v>
      </c>
      <c r="B383" s="78" t="s">
        <v>679</v>
      </c>
      <c r="C383" s="43">
        <v>34150</v>
      </c>
      <c r="D383" s="44" t="s">
        <v>1007</v>
      </c>
      <c r="E383" s="44" t="s">
        <v>49</v>
      </c>
      <c r="F383" s="45" t="s">
        <v>49</v>
      </c>
      <c r="G383" s="45" t="s">
        <v>87</v>
      </c>
      <c r="H383" s="45" t="s">
        <v>979</v>
      </c>
      <c r="I383" s="45" t="s">
        <v>88</v>
      </c>
      <c r="J383" s="46" t="s">
        <v>304</v>
      </c>
      <c r="K383" s="47">
        <v>3</v>
      </c>
    </row>
    <row r="384" spans="1:11" ht="15" customHeight="1" x14ac:dyDescent="0.2">
      <c r="A384" s="41">
        <v>366</v>
      </c>
      <c r="B384" s="77" t="s">
        <v>631</v>
      </c>
      <c r="C384" s="43">
        <v>34151</v>
      </c>
      <c r="D384" s="44" t="s">
        <v>1008</v>
      </c>
      <c r="E384" s="44" t="s">
        <v>49</v>
      </c>
      <c r="F384" s="45" t="s">
        <v>49</v>
      </c>
      <c r="G384" s="45" t="s">
        <v>87</v>
      </c>
      <c r="H384" s="45" t="s">
        <v>979</v>
      </c>
      <c r="I384" s="45" t="s">
        <v>88</v>
      </c>
      <c r="J384" s="46" t="s">
        <v>305</v>
      </c>
      <c r="K384" s="47">
        <v>3</v>
      </c>
    </row>
    <row r="385" spans="1:11" ht="15" customHeight="1" x14ac:dyDescent="0.2">
      <c r="A385" s="41"/>
      <c r="B385" s="119" t="str">
        <f xml:space="preserve"> "MICRORED " &amp; I386</f>
        <v>MICRORED NAUTA</v>
      </c>
      <c r="C385" s="119"/>
      <c r="D385" s="119"/>
      <c r="E385" s="119"/>
      <c r="F385" s="119"/>
      <c r="G385" s="119"/>
      <c r="H385" s="119"/>
      <c r="I385" s="119"/>
      <c r="J385" s="119"/>
      <c r="K385" s="42">
        <f>SUM(K386:K406)</f>
        <v>742</v>
      </c>
    </row>
    <row r="386" spans="1:11" ht="15" customHeight="1" x14ac:dyDescent="0.2">
      <c r="A386" s="41">
        <v>367</v>
      </c>
      <c r="B386" s="77" t="s">
        <v>753</v>
      </c>
      <c r="C386" s="43">
        <v>91</v>
      </c>
      <c r="D386" s="44" t="s">
        <v>1009</v>
      </c>
      <c r="E386" s="44" t="s">
        <v>49</v>
      </c>
      <c r="F386" s="45" t="s">
        <v>49</v>
      </c>
      <c r="G386" s="45" t="s">
        <v>118</v>
      </c>
      <c r="H386" s="45" t="s">
        <v>979</v>
      </c>
      <c r="I386" s="45" t="s">
        <v>118</v>
      </c>
      <c r="J386" s="46" t="s">
        <v>118</v>
      </c>
      <c r="K386" s="47">
        <v>490</v>
      </c>
    </row>
    <row r="387" spans="1:11" ht="15" customHeight="1" x14ac:dyDescent="0.2">
      <c r="A387" s="41">
        <v>368</v>
      </c>
      <c r="B387" s="77" t="s">
        <v>631</v>
      </c>
      <c r="C387" s="43">
        <v>92</v>
      </c>
      <c r="D387" s="44" t="s">
        <v>1010</v>
      </c>
      <c r="E387" s="44" t="s">
        <v>49</v>
      </c>
      <c r="F387" s="45" t="s">
        <v>49</v>
      </c>
      <c r="G387" s="45" t="s">
        <v>118</v>
      </c>
      <c r="H387" s="45" t="s">
        <v>979</v>
      </c>
      <c r="I387" s="45" t="s">
        <v>118</v>
      </c>
      <c r="J387" s="46" t="s">
        <v>119</v>
      </c>
      <c r="K387" s="47">
        <v>20</v>
      </c>
    </row>
    <row r="388" spans="1:11" ht="15" customHeight="1" x14ac:dyDescent="0.2">
      <c r="A388" s="41">
        <v>369</v>
      </c>
      <c r="B388" s="78" t="s">
        <v>733</v>
      </c>
      <c r="C388" s="43">
        <v>97</v>
      </c>
      <c r="D388" s="44" t="s">
        <v>1011</v>
      </c>
      <c r="E388" s="44" t="s">
        <v>49</v>
      </c>
      <c r="F388" s="45" t="s">
        <v>49</v>
      </c>
      <c r="G388" s="45" t="s">
        <v>118</v>
      </c>
      <c r="H388" s="45" t="s">
        <v>979</v>
      </c>
      <c r="I388" s="45" t="s">
        <v>118</v>
      </c>
      <c r="J388" s="46" t="s">
        <v>385</v>
      </c>
      <c r="K388" s="47">
        <v>20</v>
      </c>
    </row>
    <row r="389" spans="1:11" ht="15" customHeight="1" x14ac:dyDescent="0.2">
      <c r="A389" s="41">
        <v>370</v>
      </c>
      <c r="B389" s="77" t="s">
        <v>631</v>
      </c>
      <c r="C389" s="43">
        <v>95</v>
      </c>
      <c r="D389" s="44" t="s">
        <v>1012</v>
      </c>
      <c r="E389" s="44" t="s">
        <v>49</v>
      </c>
      <c r="F389" s="45" t="s">
        <v>49</v>
      </c>
      <c r="G389" s="45" t="s">
        <v>118</v>
      </c>
      <c r="H389" s="45" t="s">
        <v>979</v>
      </c>
      <c r="I389" s="45" t="s">
        <v>118</v>
      </c>
      <c r="J389" s="46" t="s">
        <v>121</v>
      </c>
      <c r="K389" s="47">
        <v>10</v>
      </c>
    </row>
    <row r="390" spans="1:11" ht="15" customHeight="1" x14ac:dyDescent="0.2">
      <c r="A390" s="41">
        <v>371</v>
      </c>
      <c r="B390" s="77" t="s">
        <v>631</v>
      </c>
      <c r="C390" s="43">
        <v>96</v>
      </c>
      <c r="D390" s="44" t="s">
        <v>1013</v>
      </c>
      <c r="E390" s="44" t="s">
        <v>49</v>
      </c>
      <c r="F390" s="45" t="s">
        <v>49</v>
      </c>
      <c r="G390" s="45" t="s">
        <v>118</v>
      </c>
      <c r="H390" s="45" t="s">
        <v>979</v>
      </c>
      <c r="I390" s="45" t="s">
        <v>118</v>
      </c>
      <c r="J390" s="46" t="s">
        <v>122</v>
      </c>
      <c r="K390" s="47">
        <v>30</v>
      </c>
    </row>
    <row r="391" spans="1:11" ht="15" customHeight="1" x14ac:dyDescent="0.2">
      <c r="A391" s="41">
        <v>372</v>
      </c>
      <c r="B391" s="77" t="s">
        <v>631</v>
      </c>
      <c r="C391" s="43">
        <v>25590</v>
      </c>
      <c r="D391" s="44" t="s">
        <v>1014</v>
      </c>
      <c r="E391" s="44" t="s">
        <v>49</v>
      </c>
      <c r="F391" s="45" t="s">
        <v>49</v>
      </c>
      <c r="G391" s="45" t="s">
        <v>118</v>
      </c>
      <c r="H391" s="45" t="s">
        <v>979</v>
      </c>
      <c r="I391" s="45" t="s">
        <v>118</v>
      </c>
      <c r="J391" s="46" t="s">
        <v>386</v>
      </c>
      <c r="K391" s="47">
        <v>8</v>
      </c>
    </row>
    <row r="392" spans="1:11" ht="15" customHeight="1" x14ac:dyDescent="0.2">
      <c r="A392" s="41">
        <v>373</v>
      </c>
      <c r="B392" s="78" t="s">
        <v>733</v>
      </c>
      <c r="C392" s="43">
        <v>93</v>
      </c>
      <c r="D392" s="44" t="s">
        <v>1015</v>
      </c>
      <c r="E392" s="44" t="s">
        <v>49</v>
      </c>
      <c r="F392" s="45" t="s">
        <v>49</v>
      </c>
      <c r="G392" s="45" t="s">
        <v>118</v>
      </c>
      <c r="H392" s="45" t="s">
        <v>979</v>
      </c>
      <c r="I392" s="45" t="s">
        <v>118</v>
      </c>
      <c r="J392" s="46" t="s">
        <v>387</v>
      </c>
      <c r="K392" s="47">
        <v>20</v>
      </c>
    </row>
    <row r="393" spans="1:11" ht="15" customHeight="1" x14ac:dyDescent="0.2">
      <c r="A393" s="41">
        <v>374</v>
      </c>
      <c r="B393" s="77" t="s">
        <v>631</v>
      </c>
      <c r="C393" s="43">
        <v>94</v>
      </c>
      <c r="D393" s="44" t="s">
        <v>1016</v>
      </c>
      <c r="E393" s="44" t="s">
        <v>49</v>
      </c>
      <c r="F393" s="45" t="s">
        <v>49</v>
      </c>
      <c r="G393" s="45" t="s">
        <v>118</v>
      </c>
      <c r="H393" s="45" t="s">
        <v>979</v>
      </c>
      <c r="I393" s="45" t="s">
        <v>118</v>
      </c>
      <c r="J393" s="46" t="s">
        <v>120</v>
      </c>
      <c r="K393" s="47">
        <v>8</v>
      </c>
    </row>
    <row r="394" spans="1:11" ht="15" customHeight="1" x14ac:dyDescent="0.2">
      <c r="A394" s="41">
        <v>375</v>
      </c>
      <c r="B394" s="77" t="s">
        <v>631</v>
      </c>
      <c r="C394" s="43">
        <v>7041</v>
      </c>
      <c r="D394" s="44" t="s">
        <v>1017</v>
      </c>
      <c r="E394" s="44" t="s">
        <v>49</v>
      </c>
      <c r="F394" s="45" t="s">
        <v>49</v>
      </c>
      <c r="G394" s="45" t="s">
        <v>118</v>
      </c>
      <c r="H394" s="45" t="s">
        <v>979</v>
      </c>
      <c r="I394" s="45" t="s">
        <v>118</v>
      </c>
      <c r="J394" s="46" t="s">
        <v>388</v>
      </c>
      <c r="K394" s="47">
        <v>10</v>
      </c>
    </row>
    <row r="395" spans="1:11" ht="15" customHeight="1" x14ac:dyDescent="0.2">
      <c r="A395" s="41">
        <v>376</v>
      </c>
      <c r="B395" s="77" t="s">
        <v>631</v>
      </c>
      <c r="C395" s="43">
        <v>15306</v>
      </c>
      <c r="D395" s="44" t="s">
        <v>1018</v>
      </c>
      <c r="E395" s="44" t="s">
        <v>49</v>
      </c>
      <c r="F395" s="45" t="s">
        <v>49</v>
      </c>
      <c r="G395" s="45" t="s">
        <v>118</v>
      </c>
      <c r="H395" s="45" t="s">
        <v>979</v>
      </c>
      <c r="I395" s="45" t="s">
        <v>118</v>
      </c>
      <c r="J395" s="46" t="s">
        <v>127</v>
      </c>
      <c r="K395" s="47">
        <v>10</v>
      </c>
    </row>
    <row r="396" spans="1:11" ht="15" customHeight="1" x14ac:dyDescent="0.2">
      <c r="A396" s="41">
        <v>377</v>
      </c>
      <c r="B396" s="77" t="s">
        <v>631</v>
      </c>
      <c r="C396" s="43">
        <v>26374</v>
      </c>
      <c r="D396" s="44" t="s">
        <v>1019</v>
      </c>
      <c r="E396" s="44" t="s">
        <v>49</v>
      </c>
      <c r="F396" s="45" t="s">
        <v>49</v>
      </c>
      <c r="G396" s="45" t="s">
        <v>118</v>
      </c>
      <c r="H396" s="45" t="s">
        <v>979</v>
      </c>
      <c r="I396" s="45" t="s">
        <v>118</v>
      </c>
      <c r="J396" s="46" t="s">
        <v>389</v>
      </c>
      <c r="K396" s="47">
        <v>5</v>
      </c>
    </row>
    <row r="397" spans="1:11" ht="15" customHeight="1" x14ac:dyDescent="0.2">
      <c r="A397" s="41">
        <v>378</v>
      </c>
      <c r="B397" s="77" t="s">
        <v>631</v>
      </c>
      <c r="C397" s="43">
        <v>26611</v>
      </c>
      <c r="D397" s="44" t="s">
        <v>1020</v>
      </c>
      <c r="E397" s="44" t="s">
        <v>49</v>
      </c>
      <c r="F397" s="45" t="s">
        <v>49</v>
      </c>
      <c r="G397" s="45" t="s">
        <v>118</v>
      </c>
      <c r="H397" s="45" t="s">
        <v>979</v>
      </c>
      <c r="I397" s="45" t="s">
        <v>118</v>
      </c>
      <c r="J397" s="46" t="s">
        <v>390</v>
      </c>
      <c r="K397" s="47">
        <v>5</v>
      </c>
    </row>
    <row r="398" spans="1:11" ht="15" customHeight="1" x14ac:dyDescent="0.2">
      <c r="A398" s="41">
        <v>379</v>
      </c>
      <c r="B398" s="77" t="s">
        <v>631</v>
      </c>
      <c r="C398" s="43">
        <v>32283</v>
      </c>
      <c r="D398" s="44" t="s">
        <v>1021</v>
      </c>
      <c r="E398" s="44" t="s">
        <v>49</v>
      </c>
      <c r="F398" s="45" t="s">
        <v>49</v>
      </c>
      <c r="G398" s="45" t="s">
        <v>118</v>
      </c>
      <c r="H398" s="45" t="s">
        <v>979</v>
      </c>
      <c r="I398" s="45" t="s">
        <v>118</v>
      </c>
      <c r="J398" s="46" t="s">
        <v>1022</v>
      </c>
      <c r="K398" s="47">
        <v>8</v>
      </c>
    </row>
    <row r="399" spans="1:11" ht="15" customHeight="1" x14ac:dyDescent="0.2">
      <c r="A399" s="41">
        <v>380</v>
      </c>
      <c r="B399" s="77" t="s">
        <v>631</v>
      </c>
      <c r="C399" s="43">
        <v>34472</v>
      </c>
      <c r="D399" s="44" t="s">
        <v>1023</v>
      </c>
      <c r="E399" s="44" t="s">
        <v>49</v>
      </c>
      <c r="F399" s="45" t="s">
        <v>49</v>
      </c>
      <c r="G399" s="45" t="s">
        <v>118</v>
      </c>
      <c r="H399" s="45" t="s">
        <v>979</v>
      </c>
      <c r="I399" s="45" t="s">
        <v>118</v>
      </c>
      <c r="J399" s="46" t="s">
        <v>312</v>
      </c>
      <c r="K399" s="47">
        <v>3</v>
      </c>
    </row>
    <row r="400" spans="1:11" ht="15" customHeight="1" x14ac:dyDescent="0.2">
      <c r="A400" s="41">
        <v>381</v>
      </c>
      <c r="B400" s="87" t="s">
        <v>733</v>
      </c>
      <c r="C400" s="70">
        <v>34983</v>
      </c>
      <c r="D400" s="71" t="s">
        <v>1024</v>
      </c>
      <c r="E400" s="44" t="s">
        <v>49</v>
      </c>
      <c r="F400" s="45" t="s">
        <v>49</v>
      </c>
      <c r="G400" s="45" t="s">
        <v>118</v>
      </c>
      <c r="H400" s="45" t="s">
        <v>979</v>
      </c>
      <c r="I400" s="45" t="s">
        <v>118</v>
      </c>
      <c r="J400" s="46" t="s">
        <v>1025</v>
      </c>
      <c r="K400" s="47">
        <v>3</v>
      </c>
    </row>
    <row r="401" spans="1:11" ht="15" customHeight="1" x14ac:dyDescent="0.2">
      <c r="A401" s="41">
        <v>383</v>
      </c>
      <c r="B401" s="75" t="s">
        <v>649</v>
      </c>
      <c r="C401" s="43">
        <v>98</v>
      </c>
      <c r="D401" s="44" t="s">
        <v>1026</v>
      </c>
      <c r="E401" s="44" t="s">
        <v>49</v>
      </c>
      <c r="F401" s="45" t="s">
        <v>49</v>
      </c>
      <c r="G401" s="45" t="s">
        <v>123</v>
      </c>
      <c r="H401" s="45" t="s">
        <v>979</v>
      </c>
      <c r="I401" s="45" t="s">
        <v>118</v>
      </c>
      <c r="J401" s="46" t="s">
        <v>1027</v>
      </c>
      <c r="K401" s="47">
        <v>40</v>
      </c>
    </row>
    <row r="402" spans="1:11" ht="15" customHeight="1" x14ac:dyDescent="0.2">
      <c r="A402" s="41">
        <v>384</v>
      </c>
      <c r="B402" s="77" t="s">
        <v>631</v>
      </c>
      <c r="C402" s="43">
        <v>99</v>
      </c>
      <c r="D402" s="44" t="s">
        <v>1028</v>
      </c>
      <c r="E402" s="44" t="s">
        <v>49</v>
      </c>
      <c r="F402" s="45" t="s">
        <v>49</v>
      </c>
      <c r="G402" s="45" t="s">
        <v>123</v>
      </c>
      <c r="H402" s="45" t="s">
        <v>979</v>
      </c>
      <c r="I402" s="45" t="s">
        <v>118</v>
      </c>
      <c r="J402" s="46" t="s">
        <v>124</v>
      </c>
      <c r="K402" s="47">
        <v>10</v>
      </c>
    </row>
    <row r="403" spans="1:11" ht="15" customHeight="1" x14ac:dyDescent="0.2">
      <c r="A403" s="41">
        <v>385</v>
      </c>
      <c r="B403" s="77" t="s">
        <v>631</v>
      </c>
      <c r="C403" s="43">
        <v>100</v>
      </c>
      <c r="D403" s="44" t="s">
        <v>1029</v>
      </c>
      <c r="E403" s="44" t="s">
        <v>49</v>
      </c>
      <c r="F403" s="45" t="s">
        <v>49</v>
      </c>
      <c r="G403" s="45" t="s">
        <v>123</v>
      </c>
      <c r="H403" s="45" t="s">
        <v>979</v>
      </c>
      <c r="I403" s="45" t="s">
        <v>118</v>
      </c>
      <c r="J403" s="46" t="s">
        <v>125</v>
      </c>
      <c r="K403" s="47">
        <v>6</v>
      </c>
    </row>
    <row r="404" spans="1:11" ht="15" customHeight="1" x14ac:dyDescent="0.2">
      <c r="A404" s="41">
        <v>386</v>
      </c>
      <c r="B404" s="77" t="s">
        <v>631</v>
      </c>
      <c r="C404" s="43">
        <v>32054</v>
      </c>
      <c r="D404" s="44" t="s">
        <v>1029</v>
      </c>
      <c r="E404" s="44" t="s">
        <v>49</v>
      </c>
      <c r="F404" s="45" t="s">
        <v>49</v>
      </c>
      <c r="G404" s="45" t="s">
        <v>123</v>
      </c>
      <c r="H404" s="45" t="s">
        <v>979</v>
      </c>
      <c r="I404" s="45" t="s">
        <v>118</v>
      </c>
      <c r="J404" s="46" t="s">
        <v>392</v>
      </c>
      <c r="K404" s="47">
        <v>2</v>
      </c>
    </row>
    <row r="405" spans="1:11" ht="15" customHeight="1" x14ac:dyDescent="0.2">
      <c r="A405" s="41">
        <v>387</v>
      </c>
      <c r="B405" s="77" t="s">
        <v>631</v>
      </c>
      <c r="C405" s="43">
        <v>6728</v>
      </c>
      <c r="D405" s="44" t="s">
        <v>1030</v>
      </c>
      <c r="E405" s="44" t="s">
        <v>49</v>
      </c>
      <c r="F405" s="45" t="s">
        <v>49</v>
      </c>
      <c r="G405" s="45" t="s">
        <v>123</v>
      </c>
      <c r="H405" s="45" t="s">
        <v>979</v>
      </c>
      <c r="I405" s="45" t="s">
        <v>118</v>
      </c>
      <c r="J405" s="46" t="s">
        <v>126</v>
      </c>
      <c r="K405" s="47">
        <v>30</v>
      </c>
    </row>
    <row r="406" spans="1:11" ht="15" customHeight="1" x14ac:dyDescent="0.2">
      <c r="A406" s="41">
        <v>388</v>
      </c>
      <c r="B406" s="77" t="s">
        <v>631</v>
      </c>
      <c r="C406" s="43">
        <v>25007</v>
      </c>
      <c r="D406" s="44" t="s">
        <v>1031</v>
      </c>
      <c r="E406" s="44" t="s">
        <v>49</v>
      </c>
      <c r="F406" s="45" t="s">
        <v>49</v>
      </c>
      <c r="G406" s="45" t="s">
        <v>123</v>
      </c>
      <c r="H406" s="62" t="s">
        <v>979</v>
      </c>
      <c r="I406" s="45" t="s">
        <v>118</v>
      </c>
      <c r="J406" s="46" t="s">
        <v>394</v>
      </c>
      <c r="K406" s="47">
        <v>4</v>
      </c>
    </row>
    <row r="407" spans="1:11" ht="15" customHeight="1" x14ac:dyDescent="0.2">
      <c r="A407" s="41"/>
      <c r="B407" s="119" t="s">
        <v>1032</v>
      </c>
      <c r="C407" s="119"/>
      <c r="D407" s="119"/>
      <c r="E407" s="119"/>
      <c r="F407" s="119"/>
      <c r="G407" s="119"/>
      <c r="H407" s="119"/>
      <c r="I407" s="119"/>
      <c r="J407" s="119"/>
      <c r="K407" s="42">
        <f>SUM(K408:K421)</f>
        <v>188</v>
      </c>
    </row>
    <row r="408" spans="1:11" ht="15" customHeight="1" x14ac:dyDescent="0.2">
      <c r="A408" s="41">
        <v>389</v>
      </c>
      <c r="B408" s="77" t="s">
        <v>753</v>
      </c>
      <c r="C408" s="43">
        <v>105</v>
      </c>
      <c r="D408" s="44" t="s">
        <v>1033</v>
      </c>
      <c r="E408" s="44" t="s">
        <v>49</v>
      </c>
      <c r="F408" s="45" t="s">
        <v>49</v>
      </c>
      <c r="G408" s="45" t="s">
        <v>211</v>
      </c>
      <c r="H408" s="45" t="s">
        <v>979</v>
      </c>
      <c r="I408" s="82" t="s">
        <v>212</v>
      </c>
      <c r="J408" s="46" t="s">
        <v>212</v>
      </c>
      <c r="K408" s="47">
        <v>120</v>
      </c>
    </row>
    <row r="409" spans="1:11" ht="15" customHeight="1" x14ac:dyDescent="0.2">
      <c r="A409" s="41">
        <v>390</v>
      </c>
      <c r="B409" s="78" t="s">
        <v>679</v>
      </c>
      <c r="C409" s="43">
        <v>7448</v>
      </c>
      <c r="D409" s="44" t="s">
        <v>1034</v>
      </c>
      <c r="E409" s="44" t="s">
        <v>49</v>
      </c>
      <c r="F409" s="45" t="s">
        <v>49</v>
      </c>
      <c r="G409" s="45" t="s">
        <v>211</v>
      </c>
      <c r="H409" s="45" t="s">
        <v>979</v>
      </c>
      <c r="I409" s="82" t="s">
        <v>212</v>
      </c>
      <c r="J409" s="46" t="s">
        <v>239</v>
      </c>
      <c r="K409" s="47">
        <v>6</v>
      </c>
    </row>
    <row r="410" spans="1:11" ht="15" customHeight="1" x14ac:dyDescent="0.2">
      <c r="A410" s="41">
        <v>391</v>
      </c>
      <c r="B410" s="75" t="s">
        <v>649</v>
      </c>
      <c r="C410" s="43">
        <v>7459</v>
      </c>
      <c r="D410" s="44" t="s">
        <v>1035</v>
      </c>
      <c r="E410" s="44" t="s">
        <v>49</v>
      </c>
      <c r="F410" s="45" t="s">
        <v>49</v>
      </c>
      <c r="G410" s="45" t="s">
        <v>211</v>
      </c>
      <c r="H410" s="45" t="s">
        <v>979</v>
      </c>
      <c r="I410" s="82" t="s">
        <v>212</v>
      </c>
      <c r="J410" s="46" t="s">
        <v>395</v>
      </c>
      <c r="K410" s="47">
        <v>10</v>
      </c>
    </row>
    <row r="411" spans="1:11" ht="15" customHeight="1" x14ac:dyDescent="0.2">
      <c r="A411" s="41">
        <v>392</v>
      </c>
      <c r="B411" s="78" t="s">
        <v>679</v>
      </c>
      <c r="C411" s="43">
        <v>106</v>
      </c>
      <c r="D411" s="44" t="s">
        <v>1036</v>
      </c>
      <c r="E411" s="44" t="s">
        <v>49</v>
      </c>
      <c r="F411" s="45" t="s">
        <v>49</v>
      </c>
      <c r="G411" s="45" t="s">
        <v>211</v>
      </c>
      <c r="H411" s="45" t="s">
        <v>979</v>
      </c>
      <c r="I411" s="82" t="s">
        <v>212</v>
      </c>
      <c r="J411" s="46" t="s">
        <v>396</v>
      </c>
      <c r="K411" s="47">
        <v>6</v>
      </c>
    </row>
    <row r="412" spans="1:11" ht="15" customHeight="1" x14ac:dyDescent="0.2">
      <c r="A412" s="41">
        <v>393</v>
      </c>
      <c r="B412" s="77" t="s">
        <v>631</v>
      </c>
      <c r="C412" s="43">
        <v>107</v>
      </c>
      <c r="D412" s="44" t="s">
        <v>1037</v>
      </c>
      <c r="E412" s="44" t="s">
        <v>49</v>
      </c>
      <c r="F412" s="45" t="s">
        <v>49</v>
      </c>
      <c r="G412" s="45" t="s">
        <v>211</v>
      </c>
      <c r="H412" s="45" t="s">
        <v>979</v>
      </c>
      <c r="I412" s="82" t="s">
        <v>212</v>
      </c>
      <c r="J412" s="46" t="s">
        <v>397</v>
      </c>
      <c r="K412" s="47">
        <v>5</v>
      </c>
    </row>
    <row r="413" spans="1:11" ht="15" customHeight="1" x14ac:dyDescent="0.2">
      <c r="A413" s="41">
        <v>394</v>
      </c>
      <c r="B413" s="77" t="s">
        <v>631</v>
      </c>
      <c r="C413" s="43">
        <v>108</v>
      </c>
      <c r="D413" s="44" t="s">
        <v>1038</v>
      </c>
      <c r="E413" s="44" t="s">
        <v>49</v>
      </c>
      <c r="F413" s="45" t="s">
        <v>49</v>
      </c>
      <c r="G413" s="45" t="s">
        <v>211</v>
      </c>
      <c r="H413" s="45" t="s">
        <v>979</v>
      </c>
      <c r="I413" s="82" t="s">
        <v>212</v>
      </c>
      <c r="J413" s="46" t="s">
        <v>213</v>
      </c>
      <c r="K413" s="47">
        <v>6</v>
      </c>
    </row>
    <row r="414" spans="1:11" ht="15" customHeight="1" x14ac:dyDescent="0.2">
      <c r="A414" s="41">
        <v>395</v>
      </c>
      <c r="B414" s="77" t="s">
        <v>631</v>
      </c>
      <c r="C414" s="43">
        <v>15291</v>
      </c>
      <c r="D414" s="44" t="s">
        <v>1039</v>
      </c>
      <c r="E414" s="44" t="s">
        <v>49</v>
      </c>
      <c r="F414" s="45" t="s">
        <v>49</v>
      </c>
      <c r="G414" s="45" t="s">
        <v>211</v>
      </c>
      <c r="H414" s="45" t="s">
        <v>979</v>
      </c>
      <c r="I414" s="82" t="s">
        <v>212</v>
      </c>
      <c r="J414" s="46" t="s">
        <v>214</v>
      </c>
      <c r="K414" s="47">
        <v>10</v>
      </c>
    </row>
    <row r="415" spans="1:11" ht="15" customHeight="1" x14ac:dyDescent="0.2">
      <c r="A415" s="41">
        <v>396</v>
      </c>
      <c r="B415" s="77" t="s">
        <v>631</v>
      </c>
      <c r="C415" s="43">
        <v>18148</v>
      </c>
      <c r="D415" s="44" t="s">
        <v>1040</v>
      </c>
      <c r="E415" s="44" t="s">
        <v>49</v>
      </c>
      <c r="F415" s="45" t="s">
        <v>49</v>
      </c>
      <c r="G415" s="45" t="s">
        <v>211</v>
      </c>
      <c r="H415" s="45" t="s">
        <v>979</v>
      </c>
      <c r="I415" s="82" t="s">
        <v>212</v>
      </c>
      <c r="J415" s="46" t="s">
        <v>215</v>
      </c>
      <c r="K415" s="47">
        <v>7</v>
      </c>
    </row>
    <row r="416" spans="1:11" ht="15" customHeight="1" x14ac:dyDescent="0.2">
      <c r="A416" s="41">
        <v>397</v>
      </c>
      <c r="B416" s="77" t="s">
        <v>631</v>
      </c>
      <c r="C416" s="43">
        <v>18666</v>
      </c>
      <c r="D416" s="44" t="s">
        <v>1041</v>
      </c>
      <c r="E416" s="44" t="s">
        <v>49</v>
      </c>
      <c r="F416" s="45" t="s">
        <v>49</v>
      </c>
      <c r="G416" s="45" t="s">
        <v>211</v>
      </c>
      <c r="H416" s="45" t="s">
        <v>979</v>
      </c>
      <c r="I416" s="82" t="s">
        <v>212</v>
      </c>
      <c r="J416" s="46" t="s">
        <v>398</v>
      </c>
      <c r="K416" s="47">
        <v>3</v>
      </c>
    </row>
    <row r="417" spans="1:11" ht="15" customHeight="1" x14ac:dyDescent="0.2">
      <c r="A417" s="41">
        <v>398</v>
      </c>
      <c r="B417" s="77" t="s">
        <v>631</v>
      </c>
      <c r="C417" s="43">
        <v>18739</v>
      </c>
      <c r="D417" s="44" t="s">
        <v>1042</v>
      </c>
      <c r="E417" s="44" t="s">
        <v>49</v>
      </c>
      <c r="F417" s="45" t="s">
        <v>49</v>
      </c>
      <c r="G417" s="45" t="s">
        <v>211</v>
      </c>
      <c r="H417" s="45" t="s">
        <v>979</v>
      </c>
      <c r="I417" s="82" t="s">
        <v>212</v>
      </c>
      <c r="J417" s="46" t="s">
        <v>216</v>
      </c>
      <c r="K417" s="47">
        <v>3</v>
      </c>
    </row>
    <row r="418" spans="1:11" ht="15" customHeight="1" x14ac:dyDescent="0.2">
      <c r="A418" s="41">
        <v>399</v>
      </c>
      <c r="B418" s="77" t="s">
        <v>631</v>
      </c>
      <c r="C418" s="43">
        <v>18740</v>
      </c>
      <c r="D418" s="44" t="s">
        <v>1043</v>
      </c>
      <c r="E418" s="44" t="s">
        <v>49</v>
      </c>
      <c r="F418" s="45" t="s">
        <v>49</v>
      </c>
      <c r="G418" s="45" t="s">
        <v>211</v>
      </c>
      <c r="H418" s="45" t="s">
        <v>979</v>
      </c>
      <c r="I418" s="82" t="s">
        <v>212</v>
      </c>
      <c r="J418" s="46" t="s">
        <v>217</v>
      </c>
      <c r="K418" s="47">
        <v>3</v>
      </c>
    </row>
    <row r="419" spans="1:11" ht="15" customHeight="1" x14ac:dyDescent="0.2">
      <c r="A419" s="41">
        <v>400</v>
      </c>
      <c r="B419" s="77" t="s">
        <v>631</v>
      </c>
      <c r="C419" s="43">
        <v>18741</v>
      </c>
      <c r="D419" s="44" t="s">
        <v>1044</v>
      </c>
      <c r="E419" s="44" t="s">
        <v>49</v>
      </c>
      <c r="F419" s="45" t="s">
        <v>49</v>
      </c>
      <c r="G419" s="45" t="s">
        <v>211</v>
      </c>
      <c r="H419" s="45" t="s">
        <v>979</v>
      </c>
      <c r="I419" s="82" t="s">
        <v>212</v>
      </c>
      <c r="J419" s="46" t="s">
        <v>218</v>
      </c>
      <c r="K419" s="47">
        <v>3</v>
      </c>
    </row>
    <row r="420" spans="1:11" ht="15" customHeight="1" x14ac:dyDescent="0.2">
      <c r="A420" s="41">
        <v>401</v>
      </c>
      <c r="B420" s="77" t="s">
        <v>631</v>
      </c>
      <c r="C420" s="43">
        <v>32719</v>
      </c>
      <c r="D420" s="44" t="s">
        <v>1045</v>
      </c>
      <c r="E420" s="44" t="s">
        <v>49</v>
      </c>
      <c r="F420" s="45" t="s">
        <v>49</v>
      </c>
      <c r="G420" s="45" t="s">
        <v>211</v>
      </c>
      <c r="H420" s="45" t="s">
        <v>979</v>
      </c>
      <c r="I420" s="82" t="s">
        <v>212</v>
      </c>
      <c r="J420" s="46" t="s">
        <v>1046</v>
      </c>
      <c r="K420" s="47">
        <v>3</v>
      </c>
    </row>
    <row r="421" spans="1:11" ht="15" customHeight="1" x14ac:dyDescent="0.2">
      <c r="A421" s="41">
        <v>402</v>
      </c>
      <c r="B421" s="77" t="s">
        <v>631</v>
      </c>
      <c r="C421" s="43">
        <v>25605</v>
      </c>
      <c r="D421" s="44" t="s">
        <v>1047</v>
      </c>
      <c r="E421" s="44" t="s">
        <v>49</v>
      </c>
      <c r="F421" s="45" t="s">
        <v>49</v>
      </c>
      <c r="G421" s="45" t="s">
        <v>211</v>
      </c>
      <c r="H421" s="45" t="s">
        <v>979</v>
      </c>
      <c r="I421" s="82" t="s">
        <v>212</v>
      </c>
      <c r="J421" s="46" t="s">
        <v>399</v>
      </c>
      <c r="K421" s="47">
        <v>3</v>
      </c>
    </row>
    <row r="422" spans="1:11" ht="13.2" x14ac:dyDescent="0.2">
      <c r="A422" s="41"/>
      <c r="B422" s="120" t="s">
        <v>1048</v>
      </c>
      <c r="C422" s="120"/>
      <c r="D422" s="120"/>
      <c r="E422" s="120"/>
      <c r="F422" s="120"/>
      <c r="G422" s="120"/>
      <c r="H422" s="120"/>
      <c r="I422" s="120"/>
      <c r="J422" s="120"/>
      <c r="K422" s="61">
        <f>K423+K432+K452</f>
        <v>896</v>
      </c>
    </row>
    <row r="423" spans="1:11" ht="15" customHeight="1" x14ac:dyDescent="0.2">
      <c r="A423" s="41"/>
      <c r="B423" s="119" t="str">
        <f xml:space="preserve"> "MICRORED " &amp; I424</f>
        <v>MICRORED BRETAÑA</v>
      </c>
      <c r="C423" s="119"/>
      <c r="D423" s="119"/>
      <c r="E423" s="119"/>
      <c r="F423" s="119"/>
      <c r="G423" s="119"/>
      <c r="H423" s="119"/>
      <c r="I423" s="119"/>
      <c r="J423" s="119"/>
      <c r="K423" s="42">
        <f>SUM(K424:K431)</f>
        <v>197</v>
      </c>
    </row>
    <row r="424" spans="1:11" ht="15" customHeight="1" x14ac:dyDescent="0.2">
      <c r="A424" s="41">
        <v>403</v>
      </c>
      <c r="B424" s="77" t="s">
        <v>631</v>
      </c>
      <c r="C424" s="50">
        <v>145</v>
      </c>
      <c r="D424" s="44" t="s">
        <v>1049</v>
      </c>
      <c r="E424" s="44" t="s">
        <v>49</v>
      </c>
      <c r="F424" s="59" t="s">
        <v>11</v>
      </c>
      <c r="G424" s="59" t="s">
        <v>24</v>
      </c>
      <c r="H424" s="45" t="s">
        <v>11</v>
      </c>
      <c r="I424" s="59" t="s">
        <v>25</v>
      </c>
      <c r="J424" s="46" t="s">
        <v>28</v>
      </c>
      <c r="K424" s="47">
        <v>10</v>
      </c>
    </row>
    <row r="425" spans="1:11" ht="15" customHeight="1" x14ac:dyDescent="0.2">
      <c r="A425" s="41">
        <v>404</v>
      </c>
      <c r="B425" s="77" t="s">
        <v>631</v>
      </c>
      <c r="C425" s="50">
        <v>142</v>
      </c>
      <c r="D425" s="44" t="s">
        <v>1050</v>
      </c>
      <c r="E425" s="44" t="s">
        <v>49</v>
      </c>
      <c r="F425" s="59" t="s">
        <v>11</v>
      </c>
      <c r="G425" s="59" t="s">
        <v>24</v>
      </c>
      <c r="H425" s="45" t="s">
        <v>11</v>
      </c>
      <c r="I425" s="59" t="s">
        <v>25</v>
      </c>
      <c r="J425" s="46" t="s">
        <v>26</v>
      </c>
      <c r="K425" s="47">
        <v>8</v>
      </c>
    </row>
    <row r="426" spans="1:11" ht="15" customHeight="1" x14ac:dyDescent="0.2">
      <c r="A426" s="41">
        <v>405</v>
      </c>
      <c r="B426" s="77" t="s">
        <v>631</v>
      </c>
      <c r="C426" s="50">
        <v>144</v>
      </c>
      <c r="D426" s="44" t="s">
        <v>1051</v>
      </c>
      <c r="E426" s="44" t="s">
        <v>49</v>
      </c>
      <c r="F426" s="59" t="s">
        <v>11</v>
      </c>
      <c r="G426" s="59" t="s">
        <v>24</v>
      </c>
      <c r="H426" s="45" t="s">
        <v>11</v>
      </c>
      <c r="I426" s="59" t="s">
        <v>25</v>
      </c>
      <c r="J426" s="46" t="s">
        <v>465</v>
      </c>
      <c r="K426" s="47">
        <v>18</v>
      </c>
    </row>
    <row r="427" spans="1:11" ht="15" customHeight="1" x14ac:dyDescent="0.2">
      <c r="A427" s="41">
        <v>406</v>
      </c>
      <c r="B427" s="77" t="s">
        <v>631</v>
      </c>
      <c r="C427" s="50">
        <v>143</v>
      </c>
      <c r="D427" s="44" t="s">
        <v>1052</v>
      </c>
      <c r="E427" s="44" t="s">
        <v>49</v>
      </c>
      <c r="F427" s="59" t="s">
        <v>11</v>
      </c>
      <c r="G427" s="59" t="s">
        <v>24</v>
      </c>
      <c r="H427" s="45" t="s">
        <v>11</v>
      </c>
      <c r="I427" s="59" t="s">
        <v>25</v>
      </c>
      <c r="J427" s="46" t="s">
        <v>27</v>
      </c>
      <c r="K427" s="47">
        <v>18</v>
      </c>
    </row>
    <row r="428" spans="1:11" ht="15" customHeight="1" x14ac:dyDescent="0.2">
      <c r="A428" s="41">
        <v>407</v>
      </c>
      <c r="B428" s="75" t="s">
        <v>633</v>
      </c>
      <c r="C428" s="50">
        <v>146</v>
      </c>
      <c r="D428" s="44" t="s">
        <v>1053</v>
      </c>
      <c r="E428" s="44" t="s">
        <v>49</v>
      </c>
      <c r="F428" s="59" t="s">
        <v>11</v>
      </c>
      <c r="G428" s="59" t="s">
        <v>29</v>
      </c>
      <c r="H428" s="45" t="s">
        <v>11</v>
      </c>
      <c r="I428" s="59" t="s">
        <v>25</v>
      </c>
      <c r="J428" s="46" t="s">
        <v>25</v>
      </c>
      <c r="K428" s="47">
        <v>70</v>
      </c>
    </row>
    <row r="429" spans="1:11" ht="15" customHeight="1" x14ac:dyDescent="0.2">
      <c r="A429" s="41">
        <v>408</v>
      </c>
      <c r="B429" s="77" t="s">
        <v>631</v>
      </c>
      <c r="C429" s="50">
        <v>147</v>
      </c>
      <c r="D429" s="44" t="s">
        <v>1054</v>
      </c>
      <c r="E429" s="44" t="s">
        <v>49</v>
      </c>
      <c r="F429" s="59" t="s">
        <v>11</v>
      </c>
      <c r="G429" s="59" t="s">
        <v>29</v>
      </c>
      <c r="H429" s="45" t="s">
        <v>11</v>
      </c>
      <c r="I429" s="59" t="s">
        <v>25</v>
      </c>
      <c r="J429" s="88" t="s">
        <v>464</v>
      </c>
      <c r="K429" s="47">
        <v>18</v>
      </c>
    </row>
    <row r="430" spans="1:11" ht="15" customHeight="1" x14ac:dyDescent="0.2">
      <c r="A430" s="41">
        <v>409</v>
      </c>
      <c r="B430" s="77" t="s">
        <v>631</v>
      </c>
      <c r="C430" s="50">
        <v>149</v>
      </c>
      <c r="D430" s="44" t="s">
        <v>1055</v>
      </c>
      <c r="E430" s="44" t="s">
        <v>49</v>
      </c>
      <c r="F430" s="59" t="s">
        <v>11</v>
      </c>
      <c r="G430" s="59" t="s">
        <v>29</v>
      </c>
      <c r="H430" s="45" t="s">
        <v>11</v>
      </c>
      <c r="I430" s="59" t="s">
        <v>25</v>
      </c>
      <c r="J430" s="46" t="s">
        <v>30</v>
      </c>
      <c r="K430" s="47">
        <v>34</v>
      </c>
    </row>
    <row r="431" spans="1:11" ht="15" customHeight="1" x14ac:dyDescent="0.2">
      <c r="A431" s="41">
        <v>410</v>
      </c>
      <c r="B431" s="77" t="s">
        <v>631</v>
      </c>
      <c r="C431" s="50">
        <v>148</v>
      </c>
      <c r="D431" s="44" t="s">
        <v>1056</v>
      </c>
      <c r="E431" s="44" t="s">
        <v>49</v>
      </c>
      <c r="F431" s="59" t="s">
        <v>11</v>
      </c>
      <c r="G431" s="59" t="s">
        <v>29</v>
      </c>
      <c r="H431" s="45" t="s">
        <v>11</v>
      </c>
      <c r="I431" s="59" t="s">
        <v>25</v>
      </c>
      <c r="J431" s="46" t="s">
        <v>425</v>
      </c>
      <c r="K431" s="47">
        <v>21</v>
      </c>
    </row>
    <row r="432" spans="1:11" ht="15" customHeight="1" x14ac:dyDescent="0.2">
      <c r="A432" s="41"/>
      <c r="B432" s="119" t="str">
        <f xml:space="preserve"> "MICRORED " &amp; I433</f>
        <v>MICRORED REQUENA</v>
      </c>
      <c r="C432" s="119"/>
      <c r="D432" s="119"/>
      <c r="E432" s="119"/>
      <c r="F432" s="119"/>
      <c r="G432" s="119"/>
      <c r="H432" s="119"/>
      <c r="I432" s="119"/>
      <c r="J432" s="119"/>
      <c r="K432" s="42">
        <f>SUM(K433:K451)</f>
        <v>612</v>
      </c>
    </row>
    <row r="433" spans="1:11" ht="15" customHeight="1" x14ac:dyDescent="0.2">
      <c r="A433" s="41">
        <v>411</v>
      </c>
      <c r="B433" s="46" t="s">
        <v>628</v>
      </c>
      <c r="C433" s="50">
        <v>150</v>
      </c>
      <c r="D433" s="44" t="s">
        <v>1057</v>
      </c>
      <c r="E433" s="44" t="s">
        <v>49</v>
      </c>
      <c r="F433" s="59" t="s">
        <v>11</v>
      </c>
      <c r="G433" s="59" t="s">
        <v>11</v>
      </c>
      <c r="H433" s="45" t="s">
        <v>11</v>
      </c>
      <c r="I433" s="59" t="s">
        <v>11</v>
      </c>
      <c r="J433" s="46" t="s">
        <v>11</v>
      </c>
      <c r="K433" s="47">
        <v>430</v>
      </c>
    </row>
    <row r="434" spans="1:11" ht="15" customHeight="1" x14ac:dyDescent="0.2">
      <c r="A434" s="41">
        <v>412</v>
      </c>
      <c r="B434" s="77" t="s">
        <v>631</v>
      </c>
      <c r="C434" s="50">
        <v>151</v>
      </c>
      <c r="D434" s="44" t="s">
        <v>1058</v>
      </c>
      <c r="E434" s="44" t="s">
        <v>49</v>
      </c>
      <c r="F434" s="59" t="s">
        <v>11</v>
      </c>
      <c r="G434" s="59" t="s">
        <v>11</v>
      </c>
      <c r="H434" s="45" t="s">
        <v>11</v>
      </c>
      <c r="I434" s="59" t="s">
        <v>11</v>
      </c>
      <c r="J434" s="46" t="s">
        <v>165</v>
      </c>
      <c r="K434" s="47">
        <v>8</v>
      </c>
    </row>
    <row r="435" spans="1:11" ht="15" customHeight="1" x14ac:dyDescent="0.2">
      <c r="A435" s="41">
        <v>413</v>
      </c>
      <c r="B435" s="77" t="s">
        <v>631</v>
      </c>
      <c r="C435" s="50">
        <v>152</v>
      </c>
      <c r="D435" s="44" t="s">
        <v>1059</v>
      </c>
      <c r="E435" s="44" t="s">
        <v>49</v>
      </c>
      <c r="F435" s="59" t="s">
        <v>11</v>
      </c>
      <c r="G435" s="59" t="s">
        <v>11</v>
      </c>
      <c r="H435" s="45" t="s">
        <v>11</v>
      </c>
      <c r="I435" s="59" t="s">
        <v>11</v>
      </c>
      <c r="J435" s="46" t="s">
        <v>166</v>
      </c>
      <c r="K435" s="47">
        <v>3</v>
      </c>
    </row>
    <row r="436" spans="1:11" ht="15" customHeight="1" x14ac:dyDescent="0.2">
      <c r="A436" s="41">
        <v>414</v>
      </c>
      <c r="B436" s="77" t="s">
        <v>631</v>
      </c>
      <c r="C436" s="50">
        <v>293</v>
      </c>
      <c r="D436" s="44" t="s">
        <v>1060</v>
      </c>
      <c r="E436" s="44" t="s">
        <v>49</v>
      </c>
      <c r="F436" s="59" t="s">
        <v>11</v>
      </c>
      <c r="G436" s="59" t="s">
        <v>11</v>
      </c>
      <c r="H436" s="45" t="s">
        <v>11</v>
      </c>
      <c r="I436" s="59" t="s">
        <v>11</v>
      </c>
      <c r="J436" s="46" t="s">
        <v>176</v>
      </c>
      <c r="K436" s="47">
        <v>10</v>
      </c>
    </row>
    <row r="437" spans="1:11" ht="15" customHeight="1" x14ac:dyDescent="0.2">
      <c r="A437" s="41">
        <v>415</v>
      </c>
      <c r="B437" s="75" t="s">
        <v>633</v>
      </c>
      <c r="C437" s="50">
        <v>136</v>
      </c>
      <c r="D437" s="44" t="s">
        <v>1061</v>
      </c>
      <c r="E437" s="44" t="s">
        <v>49</v>
      </c>
      <c r="F437" s="59" t="s">
        <v>11</v>
      </c>
      <c r="G437" s="59" t="s">
        <v>1062</v>
      </c>
      <c r="H437" s="45" t="s">
        <v>11</v>
      </c>
      <c r="I437" s="59" t="s">
        <v>11</v>
      </c>
      <c r="J437" s="46" t="s">
        <v>162</v>
      </c>
      <c r="K437" s="47">
        <v>55</v>
      </c>
    </row>
    <row r="438" spans="1:11" ht="15" customHeight="1" x14ac:dyDescent="0.2">
      <c r="A438" s="41">
        <v>416</v>
      </c>
      <c r="B438" s="77" t="s">
        <v>631</v>
      </c>
      <c r="C438" s="50">
        <v>153</v>
      </c>
      <c r="D438" s="44" t="s">
        <v>1063</v>
      </c>
      <c r="E438" s="44" t="s">
        <v>49</v>
      </c>
      <c r="F438" s="59" t="s">
        <v>11</v>
      </c>
      <c r="G438" s="59" t="s">
        <v>169</v>
      </c>
      <c r="H438" s="45" t="s">
        <v>11</v>
      </c>
      <c r="I438" s="59" t="s">
        <v>11</v>
      </c>
      <c r="J438" s="46" t="s">
        <v>168</v>
      </c>
      <c r="K438" s="47">
        <v>8</v>
      </c>
    </row>
    <row r="439" spans="1:11" ht="15" customHeight="1" x14ac:dyDescent="0.2">
      <c r="A439" s="41">
        <v>417</v>
      </c>
      <c r="B439" s="77" t="s">
        <v>631</v>
      </c>
      <c r="C439" s="50">
        <v>154</v>
      </c>
      <c r="D439" s="44" t="s">
        <v>1064</v>
      </c>
      <c r="E439" s="44" t="s">
        <v>49</v>
      </c>
      <c r="F439" s="59" t="s">
        <v>11</v>
      </c>
      <c r="G439" s="59" t="s">
        <v>169</v>
      </c>
      <c r="H439" s="45" t="s">
        <v>11</v>
      </c>
      <c r="I439" s="59" t="s">
        <v>11</v>
      </c>
      <c r="J439" s="46" t="s">
        <v>169</v>
      </c>
      <c r="K439" s="47">
        <v>5</v>
      </c>
    </row>
    <row r="440" spans="1:11" ht="15" customHeight="1" x14ac:dyDescent="0.2">
      <c r="A440" s="41">
        <v>418</v>
      </c>
      <c r="B440" s="78" t="s">
        <v>679</v>
      </c>
      <c r="C440" s="50">
        <v>155</v>
      </c>
      <c r="D440" s="44" t="s">
        <v>1065</v>
      </c>
      <c r="E440" s="44" t="s">
        <v>49</v>
      </c>
      <c r="F440" s="59" t="s">
        <v>11</v>
      </c>
      <c r="G440" s="59" t="s">
        <v>169</v>
      </c>
      <c r="H440" s="45" t="s">
        <v>11</v>
      </c>
      <c r="I440" s="59" t="s">
        <v>11</v>
      </c>
      <c r="J440" s="46" t="s">
        <v>460</v>
      </c>
      <c r="K440" s="47">
        <v>18</v>
      </c>
    </row>
    <row r="441" spans="1:11" ht="15" customHeight="1" x14ac:dyDescent="0.2">
      <c r="A441" s="41">
        <v>419</v>
      </c>
      <c r="B441" s="77" t="s">
        <v>631</v>
      </c>
      <c r="C441" s="50">
        <v>156</v>
      </c>
      <c r="D441" s="44" t="s">
        <v>1066</v>
      </c>
      <c r="E441" s="44" t="s">
        <v>49</v>
      </c>
      <c r="F441" s="59" t="s">
        <v>11</v>
      </c>
      <c r="G441" s="59" t="s">
        <v>169</v>
      </c>
      <c r="H441" s="45" t="s">
        <v>11</v>
      </c>
      <c r="I441" s="59" t="s">
        <v>11</v>
      </c>
      <c r="J441" s="46" t="s">
        <v>170</v>
      </c>
      <c r="K441" s="47">
        <v>7</v>
      </c>
    </row>
    <row r="442" spans="1:11" ht="15" customHeight="1" x14ac:dyDescent="0.2">
      <c r="A442" s="41">
        <v>420</v>
      </c>
      <c r="B442" s="75" t="s">
        <v>633</v>
      </c>
      <c r="C442" s="50">
        <v>137</v>
      </c>
      <c r="D442" s="44" t="s">
        <v>1067</v>
      </c>
      <c r="E442" s="44" t="s">
        <v>49</v>
      </c>
      <c r="F442" s="59" t="s">
        <v>11</v>
      </c>
      <c r="G442" s="59" t="s">
        <v>24</v>
      </c>
      <c r="H442" s="45" t="s">
        <v>11</v>
      </c>
      <c r="I442" s="59" t="s">
        <v>11</v>
      </c>
      <c r="J442" s="46" t="s">
        <v>461</v>
      </c>
      <c r="K442" s="47">
        <v>30</v>
      </c>
    </row>
    <row r="443" spans="1:11" ht="15" customHeight="1" x14ac:dyDescent="0.2">
      <c r="A443" s="41">
        <v>421</v>
      </c>
      <c r="B443" s="77" t="s">
        <v>631</v>
      </c>
      <c r="C443" s="50">
        <v>139</v>
      </c>
      <c r="D443" s="44" t="s">
        <v>1068</v>
      </c>
      <c r="E443" s="44" t="s">
        <v>49</v>
      </c>
      <c r="F443" s="59" t="s">
        <v>11</v>
      </c>
      <c r="G443" s="59" t="s">
        <v>24</v>
      </c>
      <c r="H443" s="45" t="s">
        <v>11</v>
      </c>
      <c r="I443" s="59" t="s">
        <v>11</v>
      </c>
      <c r="J443" s="46" t="s">
        <v>163</v>
      </c>
      <c r="K443" s="47">
        <v>3</v>
      </c>
    </row>
    <row r="444" spans="1:11" ht="15" customHeight="1" x14ac:dyDescent="0.2">
      <c r="A444" s="41">
        <v>422</v>
      </c>
      <c r="B444" s="77" t="s">
        <v>631</v>
      </c>
      <c r="C444" s="50">
        <v>140</v>
      </c>
      <c r="D444" s="44" t="s">
        <v>1069</v>
      </c>
      <c r="E444" s="44" t="s">
        <v>49</v>
      </c>
      <c r="F444" s="45" t="s">
        <v>11</v>
      </c>
      <c r="G444" s="45" t="s">
        <v>24</v>
      </c>
      <c r="H444" s="45" t="s">
        <v>11</v>
      </c>
      <c r="I444" s="59" t="s">
        <v>11</v>
      </c>
      <c r="J444" s="46" t="s">
        <v>462</v>
      </c>
      <c r="K444" s="47">
        <v>2</v>
      </c>
    </row>
    <row r="445" spans="1:11" ht="15" customHeight="1" x14ac:dyDescent="0.2">
      <c r="A445" s="41">
        <v>423</v>
      </c>
      <c r="B445" s="77" t="s">
        <v>631</v>
      </c>
      <c r="C445" s="50">
        <v>141</v>
      </c>
      <c r="D445" s="44" t="s">
        <v>1070</v>
      </c>
      <c r="E445" s="44" t="s">
        <v>49</v>
      </c>
      <c r="F445" s="45" t="s">
        <v>11</v>
      </c>
      <c r="G445" s="45" t="s">
        <v>24</v>
      </c>
      <c r="H445" s="45" t="s">
        <v>11</v>
      </c>
      <c r="I445" s="59" t="s">
        <v>11</v>
      </c>
      <c r="J445" s="46" t="s">
        <v>164</v>
      </c>
      <c r="K445" s="47">
        <v>3</v>
      </c>
    </row>
    <row r="446" spans="1:11" ht="15" customHeight="1" x14ac:dyDescent="0.2">
      <c r="A446" s="41">
        <v>424</v>
      </c>
      <c r="B446" s="77" t="s">
        <v>631</v>
      </c>
      <c r="C446" s="50">
        <v>6690</v>
      </c>
      <c r="D446" s="44" t="s">
        <v>1071</v>
      </c>
      <c r="E446" s="44" t="s">
        <v>49</v>
      </c>
      <c r="F446" s="59" t="s">
        <v>11</v>
      </c>
      <c r="G446" s="59" t="s">
        <v>24</v>
      </c>
      <c r="H446" s="45" t="s">
        <v>11</v>
      </c>
      <c r="I446" s="59" t="s">
        <v>11</v>
      </c>
      <c r="J446" s="46" t="s">
        <v>177</v>
      </c>
      <c r="K446" s="47">
        <v>2</v>
      </c>
    </row>
    <row r="447" spans="1:11" ht="15" customHeight="1" x14ac:dyDescent="0.2">
      <c r="A447" s="41">
        <v>425</v>
      </c>
      <c r="B447" s="78" t="s">
        <v>679</v>
      </c>
      <c r="C447" s="50">
        <v>129</v>
      </c>
      <c r="D447" s="44" t="s">
        <v>1072</v>
      </c>
      <c r="E447" s="44" t="s">
        <v>49</v>
      </c>
      <c r="F447" s="59" t="s">
        <v>11</v>
      </c>
      <c r="G447" s="59" t="s">
        <v>1073</v>
      </c>
      <c r="H447" s="45" t="s">
        <v>11</v>
      </c>
      <c r="I447" s="59" t="s">
        <v>11</v>
      </c>
      <c r="J447" s="46" t="s">
        <v>463</v>
      </c>
      <c r="K447" s="47">
        <v>12</v>
      </c>
    </row>
    <row r="448" spans="1:11" ht="15" customHeight="1" x14ac:dyDescent="0.2">
      <c r="A448" s="41">
        <v>426</v>
      </c>
      <c r="B448" s="77" t="s">
        <v>631</v>
      </c>
      <c r="C448" s="50">
        <v>130</v>
      </c>
      <c r="D448" s="44" t="s">
        <v>1074</v>
      </c>
      <c r="E448" s="44" t="s">
        <v>49</v>
      </c>
      <c r="F448" s="59" t="s">
        <v>11</v>
      </c>
      <c r="G448" s="59" t="s">
        <v>1073</v>
      </c>
      <c r="H448" s="45" t="s">
        <v>11</v>
      </c>
      <c r="I448" s="59" t="s">
        <v>11</v>
      </c>
      <c r="J448" s="46" t="s">
        <v>160</v>
      </c>
      <c r="K448" s="47">
        <v>3</v>
      </c>
    </row>
    <row r="449" spans="1:11" ht="15" customHeight="1" x14ac:dyDescent="0.2">
      <c r="A449" s="41">
        <v>428</v>
      </c>
      <c r="B449" s="77" t="s">
        <v>631</v>
      </c>
      <c r="C449" s="50">
        <v>159</v>
      </c>
      <c r="D449" s="44" t="s">
        <v>1075</v>
      </c>
      <c r="E449" s="44" t="s">
        <v>49</v>
      </c>
      <c r="F449" s="59" t="s">
        <v>11</v>
      </c>
      <c r="G449" s="59" t="s">
        <v>174</v>
      </c>
      <c r="H449" s="45" t="s">
        <v>11</v>
      </c>
      <c r="I449" s="59" t="s">
        <v>11</v>
      </c>
      <c r="J449" s="46" t="s">
        <v>175</v>
      </c>
      <c r="K449" s="47">
        <v>6</v>
      </c>
    </row>
    <row r="450" spans="1:11" ht="15" customHeight="1" x14ac:dyDescent="0.2">
      <c r="A450" s="41">
        <v>429</v>
      </c>
      <c r="B450" s="77" t="s">
        <v>631</v>
      </c>
      <c r="C450" s="50">
        <v>157</v>
      </c>
      <c r="D450" s="44" t="s">
        <v>1076</v>
      </c>
      <c r="E450" s="44" t="s">
        <v>49</v>
      </c>
      <c r="F450" s="59" t="s">
        <v>11</v>
      </c>
      <c r="G450" s="59" t="s">
        <v>1077</v>
      </c>
      <c r="H450" s="45" t="s">
        <v>11</v>
      </c>
      <c r="I450" s="59" t="s">
        <v>11</v>
      </c>
      <c r="J450" s="46" t="s">
        <v>172</v>
      </c>
      <c r="K450" s="47">
        <v>5</v>
      </c>
    </row>
    <row r="451" spans="1:11" ht="15" customHeight="1" x14ac:dyDescent="0.2">
      <c r="A451" s="41">
        <v>430</v>
      </c>
      <c r="B451" s="77" t="s">
        <v>631</v>
      </c>
      <c r="C451" s="50">
        <v>158</v>
      </c>
      <c r="D451" s="44" t="s">
        <v>1078</v>
      </c>
      <c r="E451" s="44" t="s">
        <v>49</v>
      </c>
      <c r="F451" s="59" t="s">
        <v>11</v>
      </c>
      <c r="G451" s="59" t="s">
        <v>1077</v>
      </c>
      <c r="H451" s="45" t="s">
        <v>11</v>
      </c>
      <c r="I451" s="59" t="s">
        <v>11</v>
      </c>
      <c r="J451" s="46" t="s">
        <v>173</v>
      </c>
      <c r="K451" s="47">
        <v>2</v>
      </c>
    </row>
    <row r="452" spans="1:11" ht="15" customHeight="1" x14ac:dyDescent="0.2">
      <c r="A452" s="41"/>
      <c r="B452" s="119" t="str">
        <f xml:space="preserve"> "MICRORED " &amp; I453</f>
        <v>MICRORED SAN MARTIN CAPELO</v>
      </c>
      <c r="C452" s="119"/>
      <c r="D452" s="119"/>
      <c r="E452" s="119"/>
      <c r="F452" s="119"/>
      <c r="G452" s="119"/>
      <c r="H452" s="119"/>
      <c r="I452" s="119"/>
      <c r="J452" s="119"/>
      <c r="K452" s="42">
        <f>SUM(K453:K458)</f>
        <v>87</v>
      </c>
    </row>
    <row r="453" spans="1:11" ht="15" customHeight="1" x14ac:dyDescent="0.2">
      <c r="A453" s="41">
        <v>431</v>
      </c>
      <c r="B453" s="89" t="s">
        <v>633</v>
      </c>
      <c r="C453" s="50">
        <v>135</v>
      </c>
      <c r="D453" s="44" t="s">
        <v>1079</v>
      </c>
      <c r="E453" s="44" t="s">
        <v>49</v>
      </c>
      <c r="F453" s="59" t="s">
        <v>11</v>
      </c>
      <c r="G453" s="90" t="s">
        <v>180</v>
      </c>
      <c r="H453" s="45" t="s">
        <v>11</v>
      </c>
      <c r="I453" s="91" t="s">
        <v>179</v>
      </c>
      <c r="J453" s="46" t="s">
        <v>466</v>
      </c>
      <c r="K453" s="47">
        <v>45</v>
      </c>
    </row>
    <row r="454" spans="1:11" ht="15" customHeight="1" x14ac:dyDescent="0.2">
      <c r="A454" s="41">
        <v>432</v>
      </c>
      <c r="B454" s="77" t="s">
        <v>631</v>
      </c>
      <c r="C454" s="50">
        <v>134</v>
      </c>
      <c r="D454" s="44" t="s">
        <v>1080</v>
      </c>
      <c r="E454" s="44" t="s">
        <v>49</v>
      </c>
      <c r="F454" s="59" t="s">
        <v>11</v>
      </c>
      <c r="G454" s="90" t="s">
        <v>180</v>
      </c>
      <c r="H454" s="45" t="s">
        <v>11</v>
      </c>
      <c r="I454" s="91" t="s">
        <v>179</v>
      </c>
      <c r="J454" s="46" t="s">
        <v>181</v>
      </c>
      <c r="K454" s="47">
        <v>12</v>
      </c>
    </row>
    <row r="455" spans="1:11" ht="15" customHeight="1" x14ac:dyDescent="0.2">
      <c r="A455" s="41">
        <v>433</v>
      </c>
      <c r="B455" s="77" t="s">
        <v>631</v>
      </c>
      <c r="C455" s="50">
        <v>28768</v>
      </c>
      <c r="D455" s="44" t="s">
        <v>1081</v>
      </c>
      <c r="E455" s="44" t="s">
        <v>49</v>
      </c>
      <c r="F455" s="59" t="s">
        <v>11</v>
      </c>
      <c r="G455" s="90" t="s">
        <v>180</v>
      </c>
      <c r="H455" s="45" t="s">
        <v>11</v>
      </c>
      <c r="I455" s="91" t="s">
        <v>179</v>
      </c>
      <c r="J455" s="46" t="s">
        <v>468</v>
      </c>
      <c r="K455" s="47">
        <v>2</v>
      </c>
    </row>
    <row r="456" spans="1:11" ht="15" customHeight="1" x14ac:dyDescent="0.2">
      <c r="A456" s="41">
        <v>434</v>
      </c>
      <c r="B456" s="75" t="s">
        <v>633</v>
      </c>
      <c r="C456" s="50">
        <v>132</v>
      </c>
      <c r="D456" s="44" t="s">
        <v>1082</v>
      </c>
      <c r="E456" s="44" t="s">
        <v>49</v>
      </c>
      <c r="F456" s="59" t="s">
        <v>11</v>
      </c>
      <c r="G456" s="59" t="s">
        <v>178</v>
      </c>
      <c r="H456" s="45" t="s">
        <v>11</v>
      </c>
      <c r="I456" s="91" t="s">
        <v>179</v>
      </c>
      <c r="J456" s="46" t="s">
        <v>469</v>
      </c>
      <c r="K456" s="47">
        <v>18</v>
      </c>
    </row>
    <row r="457" spans="1:11" ht="15" customHeight="1" x14ac:dyDescent="0.2">
      <c r="A457" s="41">
        <v>435</v>
      </c>
      <c r="B457" s="77" t="s">
        <v>631</v>
      </c>
      <c r="C457" s="50">
        <v>133</v>
      </c>
      <c r="D457" s="44" t="s">
        <v>1083</v>
      </c>
      <c r="E457" s="44" t="s">
        <v>49</v>
      </c>
      <c r="F457" s="45" t="s">
        <v>11</v>
      </c>
      <c r="G457" s="45" t="s">
        <v>178</v>
      </c>
      <c r="H457" s="45" t="s">
        <v>11</v>
      </c>
      <c r="I457" s="91" t="s">
        <v>179</v>
      </c>
      <c r="J457" s="46" t="s">
        <v>470</v>
      </c>
      <c r="K457" s="47">
        <v>5</v>
      </c>
    </row>
    <row r="458" spans="1:11" ht="15" customHeight="1" x14ac:dyDescent="0.2">
      <c r="A458" s="41"/>
      <c r="B458" s="78" t="s">
        <v>679</v>
      </c>
      <c r="C458" s="50">
        <v>160</v>
      </c>
      <c r="D458" s="44" t="s">
        <v>1084</v>
      </c>
      <c r="E458" s="44" t="s">
        <v>49</v>
      </c>
      <c r="F458" s="59" t="s">
        <v>11</v>
      </c>
      <c r="G458" s="59" t="s">
        <v>174</v>
      </c>
      <c r="H458" s="45" t="s">
        <v>11</v>
      </c>
      <c r="I458" s="91" t="s">
        <v>179</v>
      </c>
      <c r="J458" s="46" t="s">
        <v>467</v>
      </c>
      <c r="K458" s="47">
        <v>5</v>
      </c>
    </row>
    <row r="459" spans="1:11" ht="15" customHeight="1" x14ac:dyDescent="0.2">
      <c r="A459" s="41"/>
      <c r="B459" s="120" t="s">
        <v>1085</v>
      </c>
      <c r="C459" s="120"/>
      <c r="D459" s="120"/>
      <c r="E459" s="120"/>
      <c r="F459" s="120"/>
      <c r="G459" s="120"/>
      <c r="H459" s="120"/>
      <c r="I459" s="120"/>
      <c r="J459" s="120"/>
      <c r="K459" s="61">
        <f>K460+K497+K506</f>
        <v>1030</v>
      </c>
    </row>
    <row r="460" spans="1:11" ht="15" customHeight="1" x14ac:dyDescent="0.2">
      <c r="A460" s="41"/>
      <c r="B460" s="119" t="str">
        <f xml:space="preserve"> "MICRORED " &amp; I461</f>
        <v>MICRORED CONTAMANA</v>
      </c>
      <c r="C460" s="119"/>
      <c r="D460" s="119"/>
      <c r="E460" s="119"/>
      <c r="F460" s="119"/>
      <c r="G460" s="119"/>
      <c r="H460" s="119"/>
      <c r="I460" s="119"/>
      <c r="J460" s="119"/>
      <c r="K460" s="42">
        <f>SUM(K461:K496)</f>
        <v>715</v>
      </c>
    </row>
    <row r="461" spans="1:11" ht="15" customHeight="1" x14ac:dyDescent="0.2">
      <c r="A461" s="41">
        <v>436</v>
      </c>
      <c r="B461" s="92" t="s">
        <v>1086</v>
      </c>
      <c r="C461" s="43">
        <v>26060</v>
      </c>
      <c r="D461" s="44" t="s">
        <v>1087</v>
      </c>
      <c r="E461" s="44" t="s">
        <v>49</v>
      </c>
      <c r="F461" s="45" t="s">
        <v>43</v>
      </c>
      <c r="G461" s="45" t="s">
        <v>44</v>
      </c>
      <c r="H461" s="45" t="s">
        <v>43</v>
      </c>
      <c r="I461" s="45" t="s">
        <v>44</v>
      </c>
      <c r="J461" s="46" t="s">
        <v>413</v>
      </c>
      <c r="K461" s="47">
        <v>340</v>
      </c>
    </row>
    <row r="462" spans="1:11" ht="15" customHeight="1" x14ac:dyDescent="0.2">
      <c r="A462" s="41">
        <v>437</v>
      </c>
      <c r="B462" s="77" t="s">
        <v>631</v>
      </c>
      <c r="C462" s="50">
        <v>163</v>
      </c>
      <c r="D462" s="44" t="s">
        <v>1088</v>
      </c>
      <c r="E462" s="44" t="s">
        <v>49</v>
      </c>
      <c r="F462" s="45" t="s">
        <v>43</v>
      </c>
      <c r="G462" s="45" t="s">
        <v>44</v>
      </c>
      <c r="H462" s="45" t="s">
        <v>43</v>
      </c>
      <c r="I462" s="45" t="s">
        <v>44</v>
      </c>
      <c r="J462" s="46" t="s">
        <v>414</v>
      </c>
      <c r="K462" s="47">
        <v>10</v>
      </c>
    </row>
    <row r="463" spans="1:11" ht="15" customHeight="1" x14ac:dyDescent="0.2">
      <c r="A463" s="41">
        <v>438</v>
      </c>
      <c r="B463" s="77" t="s">
        <v>631</v>
      </c>
      <c r="C463" s="50">
        <v>164</v>
      </c>
      <c r="D463" s="44" t="s">
        <v>1089</v>
      </c>
      <c r="E463" s="44" t="s">
        <v>49</v>
      </c>
      <c r="F463" s="45" t="s">
        <v>43</v>
      </c>
      <c r="G463" s="45" t="s">
        <v>44</v>
      </c>
      <c r="H463" s="45" t="s">
        <v>43</v>
      </c>
      <c r="I463" s="45" t="s">
        <v>44</v>
      </c>
      <c r="J463" s="46" t="s">
        <v>415</v>
      </c>
      <c r="K463" s="47">
        <v>12</v>
      </c>
    </row>
    <row r="464" spans="1:11" ht="15" customHeight="1" x14ac:dyDescent="0.2">
      <c r="A464" s="41">
        <v>439</v>
      </c>
      <c r="B464" s="77" t="s">
        <v>631</v>
      </c>
      <c r="C464" s="50">
        <v>165</v>
      </c>
      <c r="D464" s="44" t="s">
        <v>1090</v>
      </c>
      <c r="E464" s="44" t="s">
        <v>49</v>
      </c>
      <c r="F464" s="45" t="s">
        <v>43</v>
      </c>
      <c r="G464" s="45" t="s">
        <v>44</v>
      </c>
      <c r="H464" s="45" t="s">
        <v>43</v>
      </c>
      <c r="I464" s="45" t="s">
        <v>44</v>
      </c>
      <c r="J464" s="46" t="s">
        <v>416</v>
      </c>
      <c r="K464" s="47">
        <v>6</v>
      </c>
    </row>
    <row r="465" spans="1:11" ht="15" customHeight="1" x14ac:dyDescent="0.2">
      <c r="A465" s="41">
        <v>440</v>
      </c>
      <c r="B465" s="77" t="s">
        <v>631</v>
      </c>
      <c r="C465" s="50">
        <v>166</v>
      </c>
      <c r="D465" s="44" t="s">
        <v>1091</v>
      </c>
      <c r="E465" s="44" t="s">
        <v>49</v>
      </c>
      <c r="F465" s="45" t="s">
        <v>43</v>
      </c>
      <c r="G465" s="45" t="s">
        <v>44</v>
      </c>
      <c r="H465" s="45" t="s">
        <v>43</v>
      </c>
      <c r="I465" s="45" t="s">
        <v>44</v>
      </c>
      <c r="J465" s="46" t="s">
        <v>45</v>
      </c>
      <c r="K465" s="47">
        <v>2</v>
      </c>
    </row>
    <row r="466" spans="1:11" ht="15" customHeight="1" x14ac:dyDescent="0.2">
      <c r="A466" s="41">
        <v>441</v>
      </c>
      <c r="B466" s="77" t="s">
        <v>631</v>
      </c>
      <c r="C466" s="50">
        <v>167</v>
      </c>
      <c r="D466" s="44" t="s">
        <v>1092</v>
      </c>
      <c r="E466" s="44" t="s">
        <v>49</v>
      </c>
      <c r="F466" s="45" t="s">
        <v>43</v>
      </c>
      <c r="G466" s="45" t="s">
        <v>44</v>
      </c>
      <c r="H466" s="45" t="s">
        <v>43</v>
      </c>
      <c r="I466" s="45" t="s">
        <v>44</v>
      </c>
      <c r="J466" s="46" t="s">
        <v>417</v>
      </c>
      <c r="K466" s="47">
        <v>4</v>
      </c>
    </row>
    <row r="467" spans="1:11" ht="15" customHeight="1" x14ac:dyDescent="0.2">
      <c r="A467" s="41">
        <v>442</v>
      </c>
      <c r="B467" s="77" t="s">
        <v>631</v>
      </c>
      <c r="C467" s="50">
        <v>294</v>
      </c>
      <c r="D467" s="44" t="s">
        <v>1093</v>
      </c>
      <c r="E467" s="44" t="s">
        <v>49</v>
      </c>
      <c r="F467" s="45" t="s">
        <v>43</v>
      </c>
      <c r="G467" s="45" t="s">
        <v>44</v>
      </c>
      <c r="H467" s="45" t="s">
        <v>43</v>
      </c>
      <c r="I467" s="45" t="s">
        <v>44</v>
      </c>
      <c r="J467" s="46" t="s">
        <v>418</v>
      </c>
      <c r="K467" s="47">
        <v>3</v>
      </c>
    </row>
    <row r="468" spans="1:11" ht="15" customHeight="1" x14ac:dyDescent="0.2">
      <c r="A468" s="41">
        <v>443</v>
      </c>
      <c r="B468" s="77" t="s">
        <v>631</v>
      </c>
      <c r="C468" s="50">
        <v>295</v>
      </c>
      <c r="D468" s="44" t="s">
        <v>1094</v>
      </c>
      <c r="E468" s="44" t="s">
        <v>49</v>
      </c>
      <c r="F468" s="45" t="s">
        <v>43</v>
      </c>
      <c r="G468" s="45" t="s">
        <v>44</v>
      </c>
      <c r="H468" s="45" t="s">
        <v>43</v>
      </c>
      <c r="I468" s="45" t="s">
        <v>44</v>
      </c>
      <c r="J468" s="46" t="s">
        <v>420</v>
      </c>
      <c r="K468" s="47">
        <v>4</v>
      </c>
    </row>
    <row r="469" spans="1:11" ht="15" customHeight="1" x14ac:dyDescent="0.2">
      <c r="A469" s="41">
        <v>444</v>
      </c>
      <c r="B469" s="77" t="s">
        <v>631</v>
      </c>
      <c r="C469" s="50">
        <v>31703</v>
      </c>
      <c r="D469" s="44" t="s">
        <v>1095</v>
      </c>
      <c r="E469" s="44" t="s">
        <v>49</v>
      </c>
      <c r="F469" s="45" t="s">
        <v>43</v>
      </c>
      <c r="G469" s="45" t="s">
        <v>44</v>
      </c>
      <c r="H469" s="45" t="s">
        <v>43</v>
      </c>
      <c r="I469" s="45" t="s">
        <v>44</v>
      </c>
      <c r="J469" s="46" t="s">
        <v>421</v>
      </c>
      <c r="K469" s="47">
        <v>5</v>
      </c>
    </row>
    <row r="470" spans="1:11" ht="15" customHeight="1" x14ac:dyDescent="0.2">
      <c r="A470" s="41">
        <v>445</v>
      </c>
      <c r="B470" s="77" t="s">
        <v>631</v>
      </c>
      <c r="C470" s="50">
        <v>6763</v>
      </c>
      <c r="D470" s="44" t="s">
        <v>1096</v>
      </c>
      <c r="E470" s="44" t="s">
        <v>49</v>
      </c>
      <c r="F470" s="45" t="s">
        <v>43</v>
      </c>
      <c r="G470" s="45" t="s">
        <v>44</v>
      </c>
      <c r="H470" s="45" t="s">
        <v>43</v>
      </c>
      <c r="I470" s="45" t="s">
        <v>44</v>
      </c>
      <c r="J470" s="46" t="s">
        <v>422</v>
      </c>
      <c r="K470" s="47">
        <v>5</v>
      </c>
    </row>
    <row r="471" spans="1:11" ht="15" customHeight="1" x14ac:dyDescent="0.2">
      <c r="A471" s="41">
        <v>446</v>
      </c>
      <c r="B471" s="77" t="s">
        <v>631</v>
      </c>
      <c r="C471" s="50">
        <v>32745</v>
      </c>
      <c r="D471" s="44" t="s">
        <v>1097</v>
      </c>
      <c r="E471" s="44" t="s">
        <v>49</v>
      </c>
      <c r="F471" s="45" t="s">
        <v>43</v>
      </c>
      <c r="G471" s="45" t="s">
        <v>44</v>
      </c>
      <c r="H471" s="45" t="s">
        <v>43</v>
      </c>
      <c r="I471" s="45" t="s">
        <v>44</v>
      </c>
      <c r="J471" s="46" t="s">
        <v>296</v>
      </c>
      <c r="K471" s="47">
        <v>5</v>
      </c>
    </row>
    <row r="472" spans="1:11" ht="15" customHeight="1" x14ac:dyDescent="0.2">
      <c r="A472" s="41">
        <v>447</v>
      </c>
      <c r="B472" s="77" t="s">
        <v>631</v>
      </c>
      <c r="C472" s="50">
        <v>168</v>
      </c>
      <c r="D472" s="44" t="s">
        <v>1098</v>
      </c>
      <c r="E472" s="44" t="s">
        <v>49</v>
      </c>
      <c r="F472" s="45" t="s">
        <v>43</v>
      </c>
      <c r="G472" s="45" t="s">
        <v>44</v>
      </c>
      <c r="H472" s="45" t="s">
        <v>43</v>
      </c>
      <c r="I472" s="45" t="s">
        <v>44</v>
      </c>
      <c r="J472" s="46" t="s">
        <v>423</v>
      </c>
      <c r="K472" s="47">
        <v>11</v>
      </c>
    </row>
    <row r="473" spans="1:11" ht="15" customHeight="1" x14ac:dyDescent="0.2">
      <c r="A473" s="41">
        <v>448</v>
      </c>
      <c r="B473" s="77" t="s">
        <v>631</v>
      </c>
      <c r="C473" s="50">
        <v>32534</v>
      </c>
      <c r="D473" s="44" t="s">
        <v>1099</v>
      </c>
      <c r="E473" s="44" t="s">
        <v>49</v>
      </c>
      <c r="F473" s="45" t="s">
        <v>43</v>
      </c>
      <c r="G473" s="45" t="s">
        <v>44</v>
      </c>
      <c r="H473" s="45" t="s">
        <v>43</v>
      </c>
      <c r="I473" s="45" t="s">
        <v>44</v>
      </c>
      <c r="J473" s="46" t="s">
        <v>1100</v>
      </c>
      <c r="K473" s="47">
        <v>4</v>
      </c>
    </row>
    <row r="474" spans="1:11" ht="15" customHeight="1" x14ac:dyDescent="0.2">
      <c r="A474" s="41">
        <v>449</v>
      </c>
      <c r="B474" s="77" t="s">
        <v>631</v>
      </c>
      <c r="C474" s="50">
        <v>32646</v>
      </c>
      <c r="D474" s="44" t="s">
        <v>1101</v>
      </c>
      <c r="E474" s="44" t="s">
        <v>49</v>
      </c>
      <c r="F474" s="45" t="s">
        <v>43</v>
      </c>
      <c r="G474" s="45" t="s">
        <v>44</v>
      </c>
      <c r="H474" s="45" t="s">
        <v>43</v>
      </c>
      <c r="I474" s="45" t="s">
        <v>44</v>
      </c>
      <c r="J474" s="46" t="s">
        <v>1102</v>
      </c>
      <c r="K474" s="47">
        <v>4</v>
      </c>
    </row>
    <row r="475" spans="1:11" ht="15" customHeight="1" x14ac:dyDescent="0.2">
      <c r="A475" s="41">
        <v>450</v>
      </c>
      <c r="B475" s="77" t="s">
        <v>631</v>
      </c>
      <c r="C475" s="50">
        <v>32517</v>
      </c>
      <c r="D475" s="44" t="s">
        <v>1103</v>
      </c>
      <c r="E475" s="44" t="s">
        <v>49</v>
      </c>
      <c r="F475" s="45" t="s">
        <v>43</v>
      </c>
      <c r="G475" s="45" t="s">
        <v>44</v>
      </c>
      <c r="H475" s="45" t="s">
        <v>43</v>
      </c>
      <c r="I475" s="45" t="s">
        <v>44</v>
      </c>
      <c r="J475" s="46" t="s">
        <v>1104</v>
      </c>
      <c r="K475" s="47">
        <v>4</v>
      </c>
    </row>
    <row r="476" spans="1:11" ht="15" customHeight="1" x14ac:dyDescent="0.2">
      <c r="A476" s="41">
        <v>451</v>
      </c>
      <c r="B476" s="77" t="s">
        <v>631</v>
      </c>
      <c r="C476" s="50">
        <v>32367</v>
      </c>
      <c r="D476" s="44" t="s">
        <v>1105</v>
      </c>
      <c r="E476" s="44" t="s">
        <v>49</v>
      </c>
      <c r="F476" s="45" t="s">
        <v>43</v>
      </c>
      <c r="G476" s="45" t="s">
        <v>44</v>
      </c>
      <c r="H476" s="45" t="s">
        <v>43</v>
      </c>
      <c r="I476" s="45" t="s">
        <v>44</v>
      </c>
      <c r="J476" s="46" t="s">
        <v>1106</v>
      </c>
      <c r="K476" s="47">
        <v>3</v>
      </c>
    </row>
    <row r="477" spans="1:11" ht="15" customHeight="1" x14ac:dyDescent="0.2">
      <c r="A477" s="41">
        <v>452</v>
      </c>
      <c r="B477" s="78" t="s">
        <v>679</v>
      </c>
      <c r="C477" s="50">
        <v>169</v>
      </c>
      <c r="D477" s="44" t="s">
        <v>1107</v>
      </c>
      <c r="E477" s="44" t="s">
        <v>49</v>
      </c>
      <c r="F477" s="45" t="s">
        <v>43</v>
      </c>
      <c r="G477" s="45" t="s">
        <v>44</v>
      </c>
      <c r="H477" s="45" t="s">
        <v>43</v>
      </c>
      <c r="I477" s="45" t="s">
        <v>44</v>
      </c>
      <c r="J477" s="46" t="s">
        <v>424</v>
      </c>
      <c r="K477" s="47">
        <v>8</v>
      </c>
    </row>
    <row r="478" spans="1:11" ht="15" customHeight="1" x14ac:dyDescent="0.2">
      <c r="A478" s="41">
        <v>453</v>
      </c>
      <c r="B478" s="77" t="s">
        <v>631</v>
      </c>
      <c r="C478" s="50">
        <v>26489</v>
      </c>
      <c r="D478" s="44" t="s">
        <v>1108</v>
      </c>
      <c r="E478" s="44" t="s">
        <v>49</v>
      </c>
      <c r="F478" s="45" t="s">
        <v>43</v>
      </c>
      <c r="G478" s="45" t="s">
        <v>44</v>
      </c>
      <c r="H478" s="45" t="s">
        <v>43</v>
      </c>
      <c r="I478" s="45" t="s">
        <v>44</v>
      </c>
      <c r="J478" s="46" t="s">
        <v>425</v>
      </c>
      <c r="K478" s="47">
        <v>4</v>
      </c>
    </row>
    <row r="479" spans="1:11" ht="15" customHeight="1" x14ac:dyDescent="0.2">
      <c r="A479" s="41">
        <v>454</v>
      </c>
      <c r="B479" s="77" t="s">
        <v>631</v>
      </c>
      <c r="C479" s="50">
        <v>26490</v>
      </c>
      <c r="D479" s="44" t="s">
        <v>1109</v>
      </c>
      <c r="E479" s="44" t="s">
        <v>49</v>
      </c>
      <c r="F479" s="45" t="s">
        <v>43</v>
      </c>
      <c r="G479" s="45" t="s">
        <v>44</v>
      </c>
      <c r="H479" s="45" t="s">
        <v>43</v>
      </c>
      <c r="I479" s="45" t="s">
        <v>44</v>
      </c>
      <c r="J479" s="46" t="s">
        <v>426</v>
      </c>
      <c r="K479" s="47">
        <v>4</v>
      </c>
    </row>
    <row r="480" spans="1:11" ht="15" customHeight="1" x14ac:dyDescent="0.2">
      <c r="A480" s="41">
        <v>455</v>
      </c>
      <c r="B480" s="77" t="s">
        <v>631</v>
      </c>
      <c r="C480" s="50">
        <v>31356</v>
      </c>
      <c r="D480" s="44" t="s">
        <v>1110</v>
      </c>
      <c r="E480" s="44" t="s">
        <v>49</v>
      </c>
      <c r="F480" s="45" t="s">
        <v>43</v>
      </c>
      <c r="G480" s="45" t="s">
        <v>44</v>
      </c>
      <c r="H480" s="45" t="s">
        <v>43</v>
      </c>
      <c r="I480" s="45" t="s">
        <v>44</v>
      </c>
      <c r="J480" s="46" t="s">
        <v>427</v>
      </c>
      <c r="K480" s="47">
        <v>4</v>
      </c>
    </row>
    <row r="481" spans="1:11" ht="15" customHeight="1" x14ac:dyDescent="0.2">
      <c r="A481" s="41">
        <v>456</v>
      </c>
      <c r="B481" s="77" t="s">
        <v>631</v>
      </c>
      <c r="C481" s="50">
        <v>26486</v>
      </c>
      <c r="D481" s="44" t="s">
        <v>1111</v>
      </c>
      <c r="E481" s="44" t="s">
        <v>49</v>
      </c>
      <c r="F481" s="45" t="s">
        <v>43</v>
      </c>
      <c r="G481" s="45" t="s">
        <v>44</v>
      </c>
      <c r="H481" s="45" t="s">
        <v>43</v>
      </c>
      <c r="I481" s="45" t="s">
        <v>44</v>
      </c>
      <c r="J481" s="46" t="s">
        <v>428</v>
      </c>
      <c r="K481" s="47">
        <v>5</v>
      </c>
    </row>
    <row r="482" spans="1:11" ht="15" customHeight="1" x14ac:dyDescent="0.2">
      <c r="A482" s="41">
        <v>457</v>
      </c>
      <c r="B482" s="77" t="s">
        <v>631</v>
      </c>
      <c r="C482" s="50">
        <v>26487</v>
      </c>
      <c r="D482" s="44" t="s">
        <v>1112</v>
      </c>
      <c r="E482" s="44" t="s">
        <v>49</v>
      </c>
      <c r="F482" s="45" t="s">
        <v>43</v>
      </c>
      <c r="G482" s="45" t="s">
        <v>44</v>
      </c>
      <c r="H482" s="45" t="s">
        <v>43</v>
      </c>
      <c r="I482" s="45" t="s">
        <v>44</v>
      </c>
      <c r="J482" s="46" t="s">
        <v>429</v>
      </c>
      <c r="K482" s="47">
        <v>5</v>
      </c>
    </row>
    <row r="483" spans="1:11" ht="15" customHeight="1" x14ac:dyDescent="0.2">
      <c r="A483" s="41">
        <v>458</v>
      </c>
      <c r="B483" s="77" t="s">
        <v>631</v>
      </c>
      <c r="C483" s="50">
        <v>31146</v>
      </c>
      <c r="D483" s="44" t="s">
        <v>1113</v>
      </c>
      <c r="E483" s="44" t="s">
        <v>49</v>
      </c>
      <c r="F483" s="45" t="s">
        <v>43</v>
      </c>
      <c r="G483" s="45" t="s">
        <v>44</v>
      </c>
      <c r="H483" s="45" t="s">
        <v>43</v>
      </c>
      <c r="I483" s="45" t="s">
        <v>44</v>
      </c>
      <c r="J483" s="46" t="s">
        <v>430</v>
      </c>
      <c r="K483" s="47">
        <v>3</v>
      </c>
    </row>
    <row r="484" spans="1:11" ht="15" customHeight="1" x14ac:dyDescent="0.2">
      <c r="A484" s="41">
        <v>459</v>
      </c>
      <c r="B484" s="77" t="s">
        <v>631</v>
      </c>
      <c r="C484" s="50">
        <v>26496</v>
      </c>
      <c r="D484" s="44" t="s">
        <v>1114</v>
      </c>
      <c r="E484" s="44" t="s">
        <v>49</v>
      </c>
      <c r="F484" s="45" t="s">
        <v>43</v>
      </c>
      <c r="G484" s="45" t="s">
        <v>44</v>
      </c>
      <c r="H484" s="45" t="s">
        <v>43</v>
      </c>
      <c r="I484" s="45" t="s">
        <v>44</v>
      </c>
      <c r="J484" s="46" t="s">
        <v>431</v>
      </c>
      <c r="K484" s="47">
        <v>5</v>
      </c>
    </row>
    <row r="485" spans="1:11" ht="15" customHeight="1" x14ac:dyDescent="0.2">
      <c r="A485" s="41">
        <v>460</v>
      </c>
      <c r="B485" s="46" t="s">
        <v>631</v>
      </c>
      <c r="C485" s="50">
        <v>31320</v>
      </c>
      <c r="D485" s="44" t="s">
        <v>1115</v>
      </c>
      <c r="E485" s="44" t="s">
        <v>49</v>
      </c>
      <c r="F485" s="45" t="s">
        <v>43</v>
      </c>
      <c r="G485" s="45" t="s">
        <v>44</v>
      </c>
      <c r="H485" s="45" t="s">
        <v>43</v>
      </c>
      <c r="I485" s="45" t="s">
        <v>44</v>
      </c>
      <c r="J485" s="46" t="s">
        <v>440</v>
      </c>
      <c r="K485" s="47">
        <v>3</v>
      </c>
    </row>
    <row r="486" spans="1:11" ht="15" customHeight="1" x14ac:dyDescent="0.2">
      <c r="A486" s="41">
        <v>461</v>
      </c>
      <c r="B486" s="46" t="s">
        <v>631</v>
      </c>
      <c r="C486" s="93">
        <v>35218</v>
      </c>
      <c r="D486" s="71" t="s">
        <v>1097</v>
      </c>
      <c r="E486" s="44" t="s">
        <v>49</v>
      </c>
      <c r="F486" s="45" t="s">
        <v>43</v>
      </c>
      <c r="G486" s="45" t="s">
        <v>44</v>
      </c>
      <c r="H486" s="45" t="s">
        <v>43</v>
      </c>
      <c r="I486" s="45" t="s">
        <v>44</v>
      </c>
      <c r="J486" s="94" t="s">
        <v>315</v>
      </c>
      <c r="K486" s="47">
        <v>5</v>
      </c>
    </row>
    <row r="487" spans="1:11" ht="15" customHeight="1" x14ac:dyDescent="0.2">
      <c r="A487" s="41">
        <v>462</v>
      </c>
      <c r="B487" s="46" t="s">
        <v>631</v>
      </c>
      <c r="C487" s="93">
        <v>37328</v>
      </c>
      <c r="D487" s="71" t="s">
        <v>1116</v>
      </c>
      <c r="E487" s="44" t="s">
        <v>49</v>
      </c>
      <c r="F487" s="45" t="s">
        <v>43</v>
      </c>
      <c r="G487" s="45" t="s">
        <v>44</v>
      </c>
      <c r="H487" s="45" t="s">
        <v>43</v>
      </c>
      <c r="I487" s="45" t="s">
        <v>44</v>
      </c>
      <c r="J487" s="72" t="s">
        <v>1117</v>
      </c>
      <c r="K487" s="47">
        <v>4</v>
      </c>
    </row>
    <row r="488" spans="1:11" ht="15" customHeight="1" x14ac:dyDescent="0.2">
      <c r="A488" s="41">
        <v>464</v>
      </c>
      <c r="B488" s="75" t="s">
        <v>633</v>
      </c>
      <c r="C488" s="50">
        <v>176</v>
      </c>
      <c r="D488" s="44" t="s">
        <v>1118</v>
      </c>
      <c r="E488" s="44" t="s">
        <v>49</v>
      </c>
      <c r="F488" s="45" t="s">
        <v>43</v>
      </c>
      <c r="G488" s="45" t="s">
        <v>1119</v>
      </c>
      <c r="H488" s="45" t="s">
        <v>43</v>
      </c>
      <c r="I488" s="45" t="s">
        <v>44</v>
      </c>
      <c r="J488" s="46" t="s">
        <v>1120</v>
      </c>
      <c r="K488" s="47">
        <v>30</v>
      </c>
    </row>
    <row r="489" spans="1:11" ht="15" customHeight="1" x14ac:dyDescent="0.2">
      <c r="A489" s="41">
        <v>465</v>
      </c>
      <c r="B489" s="77" t="s">
        <v>631</v>
      </c>
      <c r="C489" s="50">
        <v>31156</v>
      </c>
      <c r="D489" s="44" t="s">
        <v>1121</v>
      </c>
      <c r="E489" s="44" t="s">
        <v>49</v>
      </c>
      <c r="F489" s="45" t="s">
        <v>43</v>
      </c>
      <c r="G489" s="45" t="s">
        <v>1119</v>
      </c>
      <c r="H489" s="45" t="s">
        <v>43</v>
      </c>
      <c r="I489" s="45" t="s">
        <v>44</v>
      </c>
      <c r="J489" s="46" t="s">
        <v>433</v>
      </c>
      <c r="K489" s="47">
        <v>3</v>
      </c>
    </row>
    <row r="490" spans="1:11" ht="15" customHeight="1" x14ac:dyDescent="0.2">
      <c r="A490" s="41">
        <v>466</v>
      </c>
      <c r="B490" s="77" t="s">
        <v>631</v>
      </c>
      <c r="C490" s="50">
        <v>26297</v>
      </c>
      <c r="D490" s="44" t="s">
        <v>1122</v>
      </c>
      <c r="E490" s="44" t="s">
        <v>49</v>
      </c>
      <c r="F490" s="45" t="s">
        <v>43</v>
      </c>
      <c r="G490" s="45" t="s">
        <v>1119</v>
      </c>
      <c r="H490" s="45" t="s">
        <v>43</v>
      </c>
      <c r="I490" s="45" t="s">
        <v>44</v>
      </c>
      <c r="J490" s="46" t="s">
        <v>435</v>
      </c>
      <c r="K490" s="47">
        <v>4</v>
      </c>
    </row>
    <row r="491" spans="1:11" ht="15" customHeight="1" x14ac:dyDescent="0.2">
      <c r="A491" s="41">
        <v>467</v>
      </c>
      <c r="B491" s="77" t="s">
        <v>631</v>
      </c>
      <c r="C491" s="50">
        <v>298</v>
      </c>
      <c r="D491" s="44" t="s">
        <v>1123</v>
      </c>
      <c r="E491" s="44" t="s">
        <v>49</v>
      </c>
      <c r="F491" s="45" t="s">
        <v>43</v>
      </c>
      <c r="G491" s="45" t="s">
        <v>1119</v>
      </c>
      <c r="H491" s="45" t="s">
        <v>43</v>
      </c>
      <c r="I491" s="45" t="s">
        <v>44</v>
      </c>
      <c r="J491" s="46" t="s">
        <v>436</v>
      </c>
      <c r="K491" s="47">
        <v>15</v>
      </c>
    </row>
    <row r="492" spans="1:11" ht="15" customHeight="1" x14ac:dyDescent="0.2">
      <c r="A492" s="41">
        <v>468</v>
      </c>
      <c r="B492" s="78" t="s">
        <v>679</v>
      </c>
      <c r="C492" s="50">
        <v>14253</v>
      </c>
      <c r="D492" s="44" t="s">
        <v>1124</v>
      </c>
      <c r="E492" s="44" t="s">
        <v>49</v>
      </c>
      <c r="F492" s="45" t="s">
        <v>43</v>
      </c>
      <c r="G492" s="45" t="s">
        <v>1119</v>
      </c>
      <c r="H492" s="45" t="s">
        <v>43</v>
      </c>
      <c r="I492" s="45" t="s">
        <v>44</v>
      </c>
      <c r="J492" s="46" t="s">
        <v>437</v>
      </c>
      <c r="K492" s="47">
        <v>15</v>
      </c>
    </row>
    <row r="493" spans="1:11" ht="15" customHeight="1" x14ac:dyDescent="0.2">
      <c r="A493" s="41">
        <v>469</v>
      </c>
      <c r="B493" s="77" t="s">
        <v>631</v>
      </c>
      <c r="C493" s="50">
        <v>31540</v>
      </c>
      <c r="D493" s="44" t="s">
        <v>1125</v>
      </c>
      <c r="E493" s="44" t="s">
        <v>49</v>
      </c>
      <c r="F493" s="45" t="s">
        <v>43</v>
      </c>
      <c r="G493" s="45" t="s">
        <v>1119</v>
      </c>
      <c r="H493" s="45" t="s">
        <v>43</v>
      </c>
      <c r="I493" s="45" t="s">
        <v>44</v>
      </c>
      <c r="J493" s="46" t="s">
        <v>438</v>
      </c>
      <c r="K493" s="47">
        <v>3</v>
      </c>
    </row>
    <row r="494" spans="1:11" ht="15" customHeight="1" x14ac:dyDescent="0.2">
      <c r="A494" s="41">
        <v>470</v>
      </c>
      <c r="B494" s="46" t="s">
        <v>753</v>
      </c>
      <c r="C494" s="50">
        <v>185</v>
      </c>
      <c r="D494" s="44" t="s">
        <v>1126</v>
      </c>
      <c r="E494" s="44" t="s">
        <v>49</v>
      </c>
      <c r="F494" s="45" t="s">
        <v>43</v>
      </c>
      <c r="G494" s="45" t="s">
        <v>48</v>
      </c>
      <c r="H494" s="45" t="s">
        <v>43</v>
      </c>
      <c r="I494" s="45" t="s">
        <v>44</v>
      </c>
      <c r="J494" s="46" t="s">
        <v>434</v>
      </c>
      <c r="K494" s="47">
        <v>150</v>
      </c>
    </row>
    <row r="495" spans="1:11" ht="15" customHeight="1" x14ac:dyDescent="0.2">
      <c r="A495" s="41">
        <v>471</v>
      </c>
      <c r="B495" s="78" t="s">
        <v>679</v>
      </c>
      <c r="C495" s="50">
        <v>170</v>
      </c>
      <c r="D495" s="44" t="s">
        <v>1127</v>
      </c>
      <c r="E495" s="44" t="s">
        <v>49</v>
      </c>
      <c r="F495" s="45" t="s">
        <v>43</v>
      </c>
      <c r="G495" s="45" t="s">
        <v>46</v>
      </c>
      <c r="H495" s="45" t="s">
        <v>43</v>
      </c>
      <c r="I495" s="45" t="s">
        <v>44</v>
      </c>
      <c r="J495" s="46" t="s">
        <v>46</v>
      </c>
      <c r="K495" s="47">
        <v>20</v>
      </c>
    </row>
    <row r="496" spans="1:11" ht="15" customHeight="1" x14ac:dyDescent="0.2">
      <c r="A496" s="41">
        <v>472</v>
      </c>
      <c r="B496" s="46" t="s">
        <v>631</v>
      </c>
      <c r="C496" s="50">
        <v>17455</v>
      </c>
      <c r="D496" s="44" t="s">
        <v>1128</v>
      </c>
      <c r="E496" s="44" t="s">
        <v>49</v>
      </c>
      <c r="F496" s="45" t="s">
        <v>43</v>
      </c>
      <c r="G496" s="45" t="s">
        <v>46</v>
      </c>
      <c r="H496" s="45" t="s">
        <v>43</v>
      </c>
      <c r="I496" s="45" t="s">
        <v>44</v>
      </c>
      <c r="J496" s="46" t="s">
        <v>439</v>
      </c>
      <c r="K496" s="47">
        <v>3</v>
      </c>
    </row>
    <row r="497" spans="1:11" ht="15" customHeight="1" x14ac:dyDescent="0.2">
      <c r="A497" s="41"/>
      <c r="B497" s="119" t="str">
        <f xml:space="preserve"> "MICRORED " &amp; I498</f>
        <v>MICRORED PADRE MARQUEZ</v>
      </c>
      <c r="C497" s="119"/>
      <c r="D497" s="119"/>
      <c r="E497" s="119"/>
      <c r="F497" s="119"/>
      <c r="G497" s="119"/>
      <c r="H497" s="119"/>
      <c r="I497" s="119"/>
      <c r="J497" s="119"/>
      <c r="K497" s="42">
        <f>SUM(K498:K505)</f>
        <v>95</v>
      </c>
    </row>
    <row r="498" spans="1:11" ht="15" customHeight="1" x14ac:dyDescent="0.2">
      <c r="A498" s="41">
        <v>473</v>
      </c>
      <c r="B498" s="75" t="s">
        <v>633</v>
      </c>
      <c r="C498" s="50">
        <v>171</v>
      </c>
      <c r="D498" s="44" t="s">
        <v>1129</v>
      </c>
      <c r="E498" s="44" t="s">
        <v>49</v>
      </c>
      <c r="F498" s="45" t="s">
        <v>43</v>
      </c>
      <c r="G498" s="45" t="s">
        <v>1130</v>
      </c>
      <c r="H498" s="45" t="s">
        <v>43</v>
      </c>
      <c r="I498" s="45" t="s">
        <v>128</v>
      </c>
      <c r="J498" s="46" t="s">
        <v>453</v>
      </c>
      <c r="K498" s="47">
        <v>35</v>
      </c>
    </row>
    <row r="499" spans="1:11" ht="15" customHeight="1" x14ac:dyDescent="0.2">
      <c r="A499" s="41">
        <v>474</v>
      </c>
      <c r="B499" s="77" t="s">
        <v>631</v>
      </c>
      <c r="C499" s="50">
        <v>172</v>
      </c>
      <c r="D499" s="44" t="s">
        <v>1131</v>
      </c>
      <c r="E499" s="44" t="s">
        <v>49</v>
      </c>
      <c r="F499" s="45" t="s">
        <v>43</v>
      </c>
      <c r="G499" s="45" t="s">
        <v>1130</v>
      </c>
      <c r="H499" s="45" t="s">
        <v>43</v>
      </c>
      <c r="I499" s="45" t="s">
        <v>128</v>
      </c>
      <c r="J499" s="46" t="s">
        <v>454</v>
      </c>
      <c r="K499" s="47">
        <v>9</v>
      </c>
    </row>
    <row r="500" spans="1:11" ht="15" customHeight="1" x14ac:dyDescent="0.2">
      <c r="A500" s="41">
        <v>475</v>
      </c>
      <c r="B500" s="77" t="s">
        <v>631</v>
      </c>
      <c r="C500" s="50">
        <v>31639</v>
      </c>
      <c r="D500" s="44" t="s">
        <v>1132</v>
      </c>
      <c r="E500" s="44" t="s">
        <v>49</v>
      </c>
      <c r="F500" s="45" t="s">
        <v>43</v>
      </c>
      <c r="G500" s="45" t="s">
        <v>1130</v>
      </c>
      <c r="H500" s="45" t="s">
        <v>43</v>
      </c>
      <c r="I500" s="45" t="s">
        <v>128</v>
      </c>
      <c r="J500" s="46" t="s">
        <v>455</v>
      </c>
      <c r="K500" s="47">
        <v>16</v>
      </c>
    </row>
    <row r="501" spans="1:11" ht="15" customHeight="1" x14ac:dyDescent="0.2">
      <c r="A501" s="41">
        <v>476</v>
      </c>
      <c r="B501" s="77" t="s">
        <v>631</v>
      </c>
      <c r="C501" s="50">
        <v>173</v>
      </c>
      <c r="D501" s="44" t="s">
        <v>1133</v>
      </c>
      <c r="E501" s="44" t="s">
        <v>49</v>
      </c>
      <c r="F501" s="45" t="s">
        <v>43</v>
      </c>
      <c r="G501" s="45" t="s">
        <v>1130</v>
      </c>
      <c r="H501" s="45" t="s">
        <v>43</v>
      </c>
      <c r="I501" s="45" t="s">
        <v>128</v>
      </c>
      <c r="J501" s="46" t="s">
        <v>129</v>
      </c>
      <c r="K501" s="47">
        <v>12</v>
      </c>
    </row>
    <row r="502" spans="1:11" ht="15" customHeight="1" x14ac:dyDescent="0.2">
      <c r="A502" s="41">
        <v>477</v>
      </c>
      <c r="B502" s="77" t="s">
        <v>631</v>
      </c>
      <c r="C502" s="50">
        <v>174</v>
      </c>
      <c r="D502" s="44" t="s">
        <v>1134</v>
      </c>
      <c r="E502" s="44" t="s">
        <v>49</v>
      </c>
      <c r="F502" s="45" t="s">
        <v>43</v>
      </c>
      <c r="G502" s="45" t="s">
        <v>1130</v>
      </c>
      <c r="H502" s="45" t="s">
        <v>43</v>
      </c>
      <c r="I502" s="45" t="s">
        <v>128</v>
      </c>
      <c r="J502" s="46" t="s">
        <v>456</v>
      </c>
      <c r="K502" s="47">
        <v>5</v>
      </c>
    </row>
    <row r="503" spans="1:11" ht="15" customHeight="1" x14ac:dyDescent="0.2">
      <c r="A503" s="41">
        <v>478</v>
      </c>
      <c r="B503" s="77" t="s">
        <v>631</v>
      </c>
      <c r="C503" s="50">
        <v>175</v>
      </c>
      <c r="D503" s="44" t="s">
        <v>1135</v>
      </c>
      <c r="E503" s="44" t="s">
        <v>49</v>
      </c>
      <c r="F503" s="45" t="s">
        <v>43</v>
      </c>
      <c r="G503" s="45" t="s">
        <v>1130</v>
      </c>
      <c r="H503" s="45" t="s">
        <v>43</v>
      </c>
      <c r="I503" s="45" t="s">
        <v>128</v>
      </c>
      <c r="J503" s="46" t="s">
        <v>457</v>
      </c>
      <c r="K503" s="47">
        <v>6</v>
      </c>
    </row>
    <row r="504" spans="1:11" ht="15" customHeight="1" x14ac:dyDescent="0.2">
      <c r="A504" s="41">
        <v>479</v>
      </c>
      <c r="B504" s="77" t="s">
        <v>631</v>
      </c>
      <c r="C504" s="50">
        <v>7035</v>
      </c>
      <c r="D504" s="44" t="s">
        <v>1136</v>
      </c>
      <c r="E504" s="44" t="s">
        <v>49</v>
      </c>
      <c r="F504" s="45" t="s">
        <v>43</v>
      </c>
      <c r="G504" s="45" t="s">
        <v>1130</v>
      </c>
      <c r="H504" s="45" t="s">
        <v>43</v>
      </c>
      <c r="I504" s="45" t="s">
        <v>128</v>
      </c>
      <c r="J504" s="46" t="s">
        <v>458</v>
      </c>
      <c r="K504" s="47">
        <v>5</v>
      </c>
    </row>
    <row r="505" spans="1:11" ht="15" customHeight="1" x14ac:dyDescent="0.2">
      <c r="A505" s="41">
        <v>480</v>
      </c>
      <c r="B505" s="77" t="s">
        <v>631</v>
      </c>
      <c r="C505" s="50">
        <v>26298</v>
      </c>
      <c r="D505" s="44" t="s">
        <v>1136</v>
      </c>
      <c r="E505" s="44" t="s">
        <v>49</v>
      </c>
      <c r="F505" s="45" t="s">
        <v>43</v>
      </c>
      <c r="G505" s="45" t="s">
        <v>1130</v>
      </c>
      <c r="H505" s="45" t="s">
        <v>43</v>
      </c>
      <c r="I505" s="45" t="s">
        <v>128</v>
      </c>
      <c r="J505" s="46" t="s">
        <v>459</v>
      </c>
      <c r="K505" s="47">
        <v>7</v>
      </c>
    </row>
    <row r="506" spans="1:11" ht="15" customHeight="1" x14ac:dyDescent="0.2">
      <c r="A506" s="41"/>
      <c r="B506" s="119" t="str">
        <f xml:space="preserve"> "MICRORED " &amp; I507</f>
        <v>MICRORED SARAYACU</v>
      </c>
      <c r="C506" s="119"/>
      <c r="D506" s="119"/>
      <c r="E506" s="119"/>
      <c r="F506" s="119"/>
      <c r="G506" s="119"/>
      <c r="H506" s="119"/>
      <c r="I506" s="119"/>
      <c r="J506" s="119"/>
      <c r="K506" s="42">
        <f>SUM(K507:K521)</f>
        <v>220</v>
      </c>
    </row>
    <row r="507" spans="1:11" ht="15" customHeight="1" x14ac:dyDescent="0.2">
      <c r="A507" s="41">
        <v>481</v>
      </c>
      <c r="B507" s="46" t="s">
        <v>628</v>
      </c>
      <c r="C507" s="50">
        <v>161</v>
      </c>
      <c r="D507" s="44" t="s">
        <v>1137</v>
      </c>
      <c r="E507" s="44" t="s">
        <v>49</v>
      </c>
      <c r="F507" s="45" t="s">
        <v>43</v>
      </c>
      <c r="G507" s="45" t="s">
        <v>196</v>
      </c>
      <c r="H507" s="45" t="s">
        <v>43</v>
      </c>
      <c r="I507" s="45" t="s">
        <v>196</v>
      </c>
      <c r="J507" s="46" t="s">
        <v>441</v>
      </c>
      <c r="K507" s="47">
        <v>50</v>
      </c>
    </row>
    <row r="508" spans="1:11" ht="15" customHeight="1" x14ac:dyDescent="0.2">
      <c r="A508" s="41">
        <v>482</v>
      </c>
      <c r="B508" s="77" t="s">
        <v>631</v>
      </c>
      <c r="C508" s="50">
        <v>177</v>
      </c>
      <c r="D508" s="44" t="s">
        <v>1138</v>
      </c>
      <c r="E508" s="44" t="s">
        <v>49</v>
      </c>
      <c r="F508" s="45" t="s">
        <v>43</v>
      </c>
      <c r="G508" s="45" t="s">
        <v>196</v>
      </c>
      <c r="H508" s="45" t="s">
        <v>43</v>
      </c>
      <c r="I508" s="45" t="s">
        <v>196</v>
      </c>
      <c r="J508" s="46" t="s">
        <v>442</v>
      </c>
      <c r="K508" s="47">
        <v>13</v>
      </c>
    </row>
    <row r="509" spans="1:11" ht="15" customHeight="1" x14ac:dyDescent="0.2">
      <c r="A509" s="41">
        <v>483</v>
      </c>
      <c r="B509" s="77" t="s">
        <v>631</v>
      </c>
      <c r="C509" s="50">
        <v>178</v>
      </c>
      <c r="D509" s="44" t="s">
        <v>1139</v>
      </c>
      <c r="E509" s="44" t="s">
        <v>49</v>
      </c>
      <c r="F509" s="45" t="s">
        <v>43</v>
      </c>
      <c r="G509" s="45" t="s">
        <v>196</v>
      </c>
      <c r="H509" s="45" t="s">
        <v>43</v>
      </c>
      <c r="I509" s="45" t="s">
        <v>196</v>
      </c>
      <c r="J509" s="46" t="s">
        <v>197</v>
      </c>
      <c r="K509" s="47">
        <v>15</v>
      </c>
    </row>
    <row r="510" spans="1:11" ht="15" customHeight="1" x14ac:dyDescent="0.2">
      <c r="A510" s="41">
        <v>484</v>
      </c>
      <c r="B510" s="77" t="s">
        <v>631</v>
      </c>
      <c r="C510" s="50">
        <v>179</v>
      </c>
      <c r="D510" s="44" t="s">
        <v>1140</v>
      </c>
      <c r="E510" s="44" t="s">
        <v>49</v>
      </c>
      <c r="F510" s="45" t="s">
        <v>43</v>
      </c>
      <c r="G510" s="45" t="s">
        <v>196</v>
      </c>
      <c r="H510" s="45" t="s">
        <v>43</v>
      </c>
      <c r="I510" s="45" t="s">
        <v>196</v>
      </c>
      <c r="J510" s="46" t="s">
        <v>443</v>
      </c>
      <c r="K510" s="47">
        <v>6</v>
      </c>
    </row>
    <row r="511" spans="1:11" ht="15" customHeight="1" x14ac:dyDescent="0.2">
      <c r="A511" s="41">
        <v>485</v>
      </c>
      <c r="B511" s="77" t="s">
        <v>631</v>
      </c>
      <c r="C511" s="50">
        <v>183</v>
      </c>
      <c r="D511" s="44" t="s">
        <v>1141</v>
      </c>
      <c r="E511" s="44" t="s">
        <v>49</v>
      </c>
      <c r="F511" s="45" t="s">
        <v>43</v>
      </c>
      <c r="G511" s="45" t="s">
        <v>196</v>
      </c>
      <c r="H511" s="45" t="s">
        <v>43</v>
      </c>
      <c r="I511" s="45" t="s">
        <v>196</v>
      </c>
      <c r="J511" s="46" t="s">
        <v>444</v>
      </c>
      <c r="K511" s="47">
        <v>15</v>
      </c>
    </row>
    <row r="512" spans="1:11" ht="15" customHeight="1" x14ac:dyDescent="0.2">
      <c r="A512" s="41">
        <v>486</v>
      </c>
      <c r="B512" s="77" t="s">
        <v>631</v>
      </c>
      <c r="C512" s="50">
        <v>184</v>
      </c>
      <c r="D512" s="44" t="s">
        <v>1142</v>
      </c>
      <c r="E512" s="44" t="s">
        <v>49</v>
      </c>
      <c r="F512" s="45" t="s">
        <v>43</v>
      </c>
      <c r="G512" s="45" t="s">
        <v>196</v>
      </c>
      <c r="H512" s="45" t="s">
        <v>43</v>
      </c>
      <c r="I512" s="45" t="s">
        <v>196</v>
      </c>
      <c r="J512" s="46" t="s">
        <v>445</v>
      </c>
      <c r="K512" s="47">
        <v>17</v>
      </c>
    </row>
    <row r="513" spans="1:11" ht="15" customHeight="1" x14ac:dyDescent="0.2">
      <c r="A513" s="41">
        <v>487</v>
      </c>
      <c r="B513" s="77" t="s">
        <v>631</v>
      </c>
      <c r="C513" s="50">
        <v>6764</v>
      </c>
      <c r="D513" s="44" t="s">
        <v>1143</v>
      </c>
      <c r="E513" s="44" t="s">
        <v>49</v>
      </c>
      <c r="F513" s="45" t="s">
        <v>43</v>
      </c>
      <c r="G513" s="45" t="s">
        <v>196</v>
      </c>
      <c r="H513" s="45" t="s">
        <v>43</v>
      </c>
      <c r="I513" s="45" t="s">
        <v>196</v>
      </c>
      <c r="J513" s="46" t="s">
        <v>446</v>
      </c>
      <c r="K513" s="47">
        <v>4</v>
      </c>
    </row>
    <row r="514" spans="1:11" ht="15" customHeight="1" x14ac:dyDescent="0.2">
      <c r="A514" s="41">
        <v>488</v>
      </c>
      <c r="B514" s="77" t="s">
        <v>631</v>
      </c>
      <c r="C514" s="50">
        <v>31825</v>
      </c>
      <c r="D514" s="44" t="s">
        <v>1144</v>
      </c>
      <c r="E514" s="44" t="s">
        <v>49</v>
      </c>
      <c r="F514" s="45" t="s">
        <v>43</v>
      </c>
      <c r="G514" s="45" t="s">
        <v>196</v>
      </c>
      <c r="H514" s="45" t="s">
        <v>43</v>
      </c>
      <c r="I514" s="45" t="s">
        <v>196</v>
      </c>
      <c r="J514" s="46" t="s">
        <v>447</v>
      </c>
      <c r="K514" s="47">
        <v>2</v>
      </c>
    </row>
    <row r="515" spans="1:11" ht="15" customHeight="1" x14ac:dyDescent="0.2">
      <c r="A515" s="41">
        <v>489</v>
      </c>
      <c r="B515" s="46" t="s">
        <v>631</v>
      </c>
      <c r="C515" s="50">
        <v>297</v>
      </c>
      <c r="D515" s="44" t="s">
        <v>1145</v>
      </c>
      <c r="E515" s="44" t="s">
        <v>49</v>
      </c>
      <c r="F515" s="45" t="s">
        <v>43</v>
      </c>
      <c r="G515" s="45" t="s">
        <v>196</v>
      </c>
      <c r="H515" s="45" t="s">
        <v>43</v>
      </c>
      <c r="I515" s="45" t="s">
        <v>196</v>
      </c>
      <c r="J515" s="46" t="s">
        <v>448</v>
      </c>
      <c r="K515" s="47">
        <v>22</v>
      </c>
    </row>
    <row r="516" spans="1:11" ht="15" customHeight="1" x14ac:dyDescent="0.2">
      <c r="A516" s="41">
        <v>490</v>
      </c>
      <c r="B516" s="46" t="s">
        <v>631</v>
      </c>
      <c r="C516" s="50">
        <v>6964</v>
      </c>
      <c r="D516" s="44" t="s">
        <v>1146</v>
      </c>
      <c r="E516" s="44" t="s">
        <v>49</v>
      </c>
      <c r="F516" s="45" t="s">
        <v>43</v>
      </c>
      <c r="G516" s="45" t="s">
        <v>196</v>
      </c>
      <c r="H516" s="45" t="s">
        <v>43</v>
      </c>
      <c r="I516" s="45" t="s">
        <v>196</v>
      </c>
      <c r="J516" s="46" t="s">
        <v>449</v>
      </c>
      <c r="K516" s="47">
        <v>17</v>
      </c>
    </row>
    <row r="517" spans="1:11" ht="15" customHeight="1" x14ac:dyDescent="0.2">
      <c r="A517" s="41">
        <v>491</v>
      </c>
      <c r="B517" s="75" t="s">
        <v>633</v>
      </c>
      <c r="C517" s="50">
        <v>182</v>
      </c>
      <c r="D517" s="44" t="s">
        <v>1147</v>
      </c>
      <c r="E517" s="44" t="s">
        <v>49</v>
      </c>
      <c r="F517" s="45" t="s">
        <v>43</v>
      </c>
      <c r="G517" s="45" t="s">
        <v>196</v>
      </c>
      <c r="H517" s="45" t="s">
        <v>43</v>
      </c>
      <c r="I517" s="45" t="s">
        <v>196</v>
      </c>
      <c r="J517" s="46" t="s">
        <v>450</v>
      </c>
      <c r="K517" s="47">
        <v>30</v>
      </c>
    </row>
    <row r="518" spans="1:11" ht="15" customHeight="1" x14ac:dyDescent="0.2">
      <c r="A518" s="41">
        <v>492</v>
      </c>
      <c r="B518" s="46" t="s">
        <v>631</v>
      </c>
      <c r="C518" s="50">
        <v>296</v>
      </c>
      <c r="D518" s="44" t="s">
        <v>1148</v>
      </c>
      <c r="E518" s="44" t="s">
        <v>49</v>
      </c>
      <c r="F518" s="45" t="s">
        <v>43</v>
      </c>
      <c r="G518" s="45" t="s">
        <v>196</v>
      </c>
      <c r="H518" s="45" t="s">
        <v>43</v>
      </c>
      <c r="I518" s="45" t="s">
        <v>196</v>
      </c>
      <c r="J518" s="46" t="s">
        <v>199</v>
      </c>
      <c r="K518" s="47">
        <v>11</v>
      </c>
    </row>
    <row r="519" spans="1:11" ht="15" customHeight="1" x14ac:dyDescent="0.2">
      <c r="A519" s="41">
        <v>493</v>
      </c>
      <c r="B519" s="46" t="s">
        <v>631</v>
      </c>
      <c r="C519" s="50">
        <v>180</v>
      </c>
      <c r="D519" s="44" t="s">
        <v>1149</v>
      </c>
      <c r="E519" s="44" t="s">
        <v>49</v>
      </c>
      <c r="F519" s="45" t="s">
        <v>43</v>
      </c>
      <c r="G519" s="45" t="s">
        <v>196</v>
      </c>
      <c r="H519" s="45" t="s">
        <v>43</v>
      </c>
      <c r="I519" s="45" t="s">
        <v>196</v>
      </c>
      <c r="J519" s="46" t="s">
        <v>198</v>
      </c>
      <c r="K519" s="47">
        <v>2</v>
      </c>
    </row>
    <row r="520" spans="1:11" ht="15" customHeight="1" x14ac:dyDescent="0.2">
      <c r="A520" s="41">
        <v>494</v>
      </c>
      <c r="B520" s="78" t="s">
        <v>679</v>
      </c>
      <c r="C520" s="50">
        <v>181</v>
      </c>
      <c r="D520" s="44" t="s">
        <v>1150</v>
      </c>
      <c r="E520" s="44" t="s">
        <v>49</v>
      </c>
      <c r="F520" s="45" t="s">
        <v>43</v>
      </c>
      <c r="G520" s="45" t="s">
        <v>196</v>
      </c>
      <c r="H520" s="45" t="s">
        <v>43</v>
      </c>
      <c r="I520" s="45" t="s">
        <v>196</v>
      </c>
      <c r="J520" s="46" t="s">
        <v>451</v>
      </c>
      <c r="K520" s="47">
        <v>6</v>
      </c>
    </row>
    <row r="521" spans="1:11" ht="15" customHeight="1" x14ac:dyDescent="0.2">
      <c r="A521" s="41">
        <v>495</v>
      </c>
      <c r="B521" s="46" t="s">
        <v>631</v>
      </c>
      <c r="C521" s="50">
        <v>26488</v>
      </c>
      <c r="D521" s="44" t="s">
        <v>1151</v>
      </c>
      <c r="E521" s="44" t="s">
        <v>49</v>
      </c>
      <c r="F521" s="45" t="s">
        <v>43</v>
      </c>
      <c r="G521" s="45" t="s">
        <v>196</v>
      </c>
      <c r="H521" s="45" t="s">
        <v>43</v>
      </c>
      <c r="I521" s="45" t="s">
        <v>196</v>
      </c>
      <c r="J521" s="46" t="s">
        <v>452</v>
      </c>
      <c r="K521" s="47">
        <v>10</v>
      </c>
    </row>
    <row r="522" spans="1:11" ht="15" customHeight="1" x14ac:dyDescent="0.3">
      <c r="A522" s="123" t="s">
        <v>1152</v>
      </c>
      <c r="B522" s="124"/>
      <c r="C522" s="124"/>
      <c r="D522" s="124"/>
      <c r="E522" s="124"/>
      <c r="F522" s="124"/>
      <c r="G522" s="124"/>
      <c r="H522" s="124"/>
      <c r="I522" s="124"/>
      <c r="J522" s="125"/>
      <c r="K522" s="95">
        <f>K459+K422+K354+K324+K248+K187+K114+K4</f>
        <v>13694</v>
      </c>
    </row>
    <row r="524" spans="1:11" x14ac:dyDescent="0.2">
      <c r="A524" s="96" t="s">
        <v>1153</v>
      </c>
      <c r="B524" s="97"/>
      <c r="C524" s="97"/>
      <c r="D524" s="96"/>
    </row>
    <row r="526" spans="1:11" ht="21" customHeight="1" x14ac:dyDescent="0.2">
      <c r="A526" s="126" t="s">
        <v>1154</v>
      </c>
      <c r="B526" s="126"/>
      <c r="C526" s="127" t="s">
        <v>1155</v>
      </c>
      <c r="D526" s="127"/>
      <c r="E526" s="127"/>
      <c r="F526" s="127"/>
      <c r="G526" s="127"/>
      <c r="H526" s="127"/>
      <c r="I526" s="127"/>
      <c r="J526" s="128" t="s">
        <v>617</v>
      </c>
      <c r="K526" s="128"/>
    </row>
    <row r="527" spans="1:11" ht="15" customHeight="1" x14ac:dyDescent="0.2">
      <c r="A527" s="126"/>
      <c r="B527" s="126"/>
      <c r="C527" s="99" t="s">
        <v>618</v>
      </c>
      <c r="D527" s="34" t="s">
        <v>619</v>
      </c>
      <c r="E527" s="35" t="s">
        <v>620</v>
      </c>
      <c r="F527" s="36" t="s">
        <v>621</v>
      </c>
      <c r="G527" s="37" t="s">
        <v>622</v>
      </c>
      <c r="H527" s="100" t="s">
        <v>623</v>
      </c>
      <c r="I527" s="35" t="s">
        <v>624</v>
      </c>
      <c r="J527" s="38" t="s">
        <v>625</v>
      </c>
      <c r="K527" s="38" t="s">
        <v>626</v>
      </c>
    </row>
    <row r="528" spans="1:11" ht="33.75" customHeight="1" x14ac:dyDescent="0.2">
      <c r="A528" s="122" t="s">
        <v>1156</v>
      </c>
      <c r="B528" s="122"/>
      <c r="C528" s="101">
        <f>K4</f>
        <v>2705</v>
      </c>
      <c r="D528" s="48" t="e">
        <f>#REF!</f>
        <v>#REF!</v>
      </c>
      <c r="E528" s="48" t="e">
        <f>#REF!</f>
        <v>#REF!</v>
      </c>
      <c r="F528" s="48" t="e">
        <f>#REF!</f>
        <v>#REF!</v>
      </c>
      <c r="G528" s="48" t="e">
        <f>#REF!</f>
        <v>#REF!</v>
      </c>
      <c r="H528" s="102" t="e">
        <f>#REF!</f>
        <v>#REF!</v>
      </c>
      <c r="I528" s="48" t="e">
        <f>#REF!</f>
        <v>#REF!</v>
      </c>
      <c r="J528" s="48" t="e">
        <f>#REF!</f>
        <v>#REF!</v>
      </c>
      <c r="K528" s="48" t="e">
        <f>#REF!</f>
        <v>#REF!</v>
      </c>
    </row>
    <row r="529" spans="1:11" ht="24.9" customHeight="1" x14ac:dyDescent="0.2">
      <c r="A529" s="122" t="s">
        <v>238</v>
      </c>
      <c r="B529" s="122"/>
      <c r="C529" s="101">
        <f>K114</f>
        <v>1155</v>
      </c>
      <c r="D529" s="48" t="e">
        <f>#REF!</f>
        <v>#REF!</v>
      </c>
      <c r="E529" s="48" t="e">
        <f>#REF!</f>
        <v>#REF!</v>
      </c>
      <c r="F529" s="48" t="e">
        <f>#REF!</f>
        <v>#REF!</v>
      </c>
      <c r="G529" s="48" t="e">
        <f>#REF!</f>
        <v>#REF!</v>
      </c>
      <c r="H529" s="102" t="e">
        <f>#REF!</f>
        <v>#REF!</v>
      </c>
      <c r="I529" s="48" t="e">
        <f>#REF!</f>
        <v>#REF!</v>
      </c>
      <c r="J529" s="48" t="e">
        <f>#REF!</f>
        <v>#REF!</v>
      </c>
      <c r="K529" s="48" t="e">
        <f>#REF!</f>
        <v>#REF!</v>
      </c>
    </row>
    <row r="530" spans="1:11" ht="24.9" customHeight="1" x14ac:dyDescent="0.2">
      <c r="A530" s="122" t="s">
        <v>810</v>
      </c>
      <c r="B530" s="122"/>
      <c r="C530" s="101">
        <f>K187</f>
        <v>4712</v>
      </c>
      <c r="D530" s="48" t="e">
        <f>#REF!</f>
        <v>#REF!</v>
      </c>
      <c r="E530" s="48" t="e">
        <f>#REF!</f>
        <v>#REF!</v>
      </c>
      <c r="F530" s="48" t="e">
        <f>#REF!</f>
        <v>#REF!</v>
      </c>
      <c r="G530" s="48" t="e">
        <f>#REF!</f>
        <v>#REF!</v>
      </c>
      <c r="H530" s="102" t="e">
        <f>#REF!</f>
        <v>#REF!</v>
      </c>
      <c r="I530" s="48" t="e">
        <f>#REF!</f>
        <v>#REF!</v>
      </c>
      <c r="J530" s="48" t="e">
        <f>#REF!</f>
        <v>#REF!</v>
      </c>
      <c r="K530" s="48" t="e">
        <f>#REF!</f>
        <v>#REF!</v>
      </c>
    </row>
    <row r="531" spans="1:11" ht="24.9" customHeight="1" x14ac:dyDescent="0.2">
      <c r="A531" s="122" t="s">
        <v>234</v>
      </c>
      <c r="B531" s="122"/>
      <c r="C531" s="101">
        <f>K248</f>
        <v>1034</v>
      </c>
      <c r="D531" s="48" t="e">
        <f>#REF!</f>
        <v>#REF!</v>
      </c>
      <c r="E531" s="48" t="e">
        <f>#REF!</f>
        <v>#REF!</v>
      </c>
      <c r="F531" s="48" t="e">
        <f>#REF!</f>
        <v>#REF!</v>
      </c>
      <c r="G531" s="48" t="e">
        <f>#REF!</f>
        <v>#REF!</v>
      </c>
      <c r="H531" s="102" t="e">
        <f>#REF!</f>
        <v>#REF!</v>
      </c>
      <c r="I531" s="48" t="e">
        <f>#REF!</f>
        <v>#REF!</v>
      </c>
      <c r="J531" s="48" t="e">
        <f>#REF!</f>
        <v>#REF!</v>
      </c>
      <c r="K531" s="48" t="e">
        <f>#REF!</f>
        <v>#REF!</v>
      </c>
    </row>
    <row r="532" spans="1:11" ht="24.9" customHeight="1" x14ac:dyDescent="0.2">
      <c r="A532" s="122" t="s">
        <v>31</v>
      </c>
      <c r="B532" s="122"/>
      <c r="C532" s="101">
        <f>K324</f>
        <v>876</v>
      </c>
      <c r="D532" s="48" t="e">
        <f>#REF!</f>
        <v>#REF!</v>
      </c>
      <c r="E532" s="48" t="e">
        <f>#REF!</f>
        <v>#REF!</v>
      </c>
      <c r="F532" s="48" t="e">
        <f>#REF!</f>
        <v>#REF!</v>
      </c>
      <c r="G532" s="48" t="e">
        <f>#REF!</f>
        <v>#REF!</v>
      </c>
      <c r="H532" s="102" t="e">
        <f>#REF!</f>
        <v>#REF!</v>
      </c>
      <c r="I532" s="48" t="e">
        <f>#REF!</f>
        <v>#REF!</v>
      </c>
      <c r="J532" s="48" t="e">
        <f>#REF!</f>
        <v>#REF!</v>
      </c>
      <c r="K532" s="48" t="e">
        <f>#REF!</f>
        <v>#REF!</v>
      </c>
    </row>
    <row r="533" spans="1:11" ht="24.9" customHeight="1" x14ac:dyDescent="0.2">
      <c r="A533" s="122" t="s">
        <v>11</v>
      </c>
      <c r="B533" s="122"/>
      <c r="C533" s="101">
        <f>K422</f>
        <v>896</v>
      </c>
      <c r="D533" s="48" t="e">
        <f>#REF!</f>
        <v>#REF!</v>
      </c>
      <c r="E533" s="48" t="e">
        <f>#REF!</f>
        <v>#REF!</v>
      </c>
      <c r="F533" s="48" t="e">
        <f>#REF!</f>
        <v>#REF!</v>
      </c>
      <c r="G533" s="48" t="e">
        <f>#REF!</f>
        <v>#REF!</v>
      </c>
      <c r="H533" s="102" t="e">
        <f>#REF!</f>
        <v>#REF!</v>
      </c>
      <c r="I533" s="48" t="e">
        <f>#REF!</f>
        <v>#REF!</v>
      </c>
      <c r="J533" s="48" t="e">
        <f>#REF!</f>
        <v>#REF!</v>
      </c>
      <c r="K533" s="48" t="e">
        <f>#REF!</f>
        <v>#REF!</v>
      </c>
    </row>
    <row r="534" spans="1:11" ht="24.9" customHeight="1" x14ac:dyDescent="0.2">
      <c r="A534" s="122" t="s">
        <v>1157</v>
      </c>
      <c r="B534" s="122"/>
      <c r="C534" s="101">
        <f>K354</f>
        <v>1286</v>
      </c>
      <c r="D534" s="48" t="e">
        <f>#REF!</f>
        <v>#REF!</v>
      </c>
      <c r="E534" s="48" t="e">
        <f>#REF!</f>
        <v>#REF!</v>
      </c>
      <c r="F534" s="48" t="e">
        <f>#REF!</f>
        <v>#REF!</v>
      </c>
      <c r="G534" s="48" t="e">
        <f>#REF!</f>
        <v>#REF!</v>
      </c>
      <c r="H534" s="102" t="e">
        <f>#REF!</f>
        <v>#REF!</v>
      </c>
      <c r="I534" s="48" t="e">
        <f>#REF!</f>
        <v>#REF!</v>
      </c>
      <c r="J534" s="48" t="e">
        <f>#REF!</f>
        <v>#REF!</v>
      </c>
      <c r="K534" s="48" t="e">
        <f>#REF!</f>
        <v>#REF!</v>
      </c>
    </row>
    <row r="535" spans="1:11" ht="24.9" customHeight="1" x14ac:dyDescent="0.2">
      <c r="A535" s="122" t="s">
        <v>43</v>
      </c>
      <c r="B535" s="122"/>
      <c r="C535" s="101">
        <f>K459</f>
        <v>1030</v>
      </c>
      <c r="D535" s="48" t="e">
        <f>#REF!</f>
        <v>#REF!</v>
      </c>
      <c r="E535" s="48" t="e">
        <f>#REF!</f>
        <v>#REF!</v>
      </c>
      <c r="F535" s="48" t="e">
        <f>#REF!</f>
        <v>#REF!</v>
      </c>
      <c r="G535" s="48" t="e">
        <f>#REF!</f>
        <v>#REF!</v>
      </c>
      <c r="H535" s="102" t="e">
        <f>#REF!</f>
        <v>#REF!</v>
      </c>
      <c r="I535" s="48" t="e">
        <f>#REF!</f>
        <v>#REF!</v>
      </c>
      <c r="J535" s="48" t="e">
        <f>#REF!</f>
        <v>#REF!</v>
      </c>
      <c r="K535" s="48" t="e">
        <f>#REF!</f>
        <v>#REF!</v>
      </c>
    </row>
    <row r="536" spans="1:11" ht="24.9" customHeight="1" x14ac:dyDescent="0.2">
      <c r="A536" s="122" t="s">
        <v>1158</v>
      </c>
      <c r="B536" s="122"/>
      <c r="C536" s="101">
        <f>SUM(C528:C535)</f>
        <v>13694</v>
      </c>
      <c r="D536" s="48" t="e">
        <f t="shared" ref="D536:K536" si="1">SUM(D528:D535)</f>
        <v>#REF!</v>
      </c>
      <c r="E536" s="48" t="e">
        <f t="shared" si="1"/>
        <v>#REF!</v>
      </c>
      <c r="F536" s="48" t="e">
        <f t="shared" si="1"/>
        <v>#REF!</v>
      </c>
      <c r="G536" s="48" t="e">
        <f t="shared" si="1"/>
        <v>#REF!</v>
      </c>
      <c r="H536" s="102" t="e">
        <f t="shared" si="1"/>
        <v>#REF!</v>
      </c>
      <c r="I536" s="48" t="e">
        <f t="shared" si="1"/>
        <v>#REF!</v>
      </c>
      <c r="J536" s="48" t="e">
        <f t="shared" si="1"/>
        <v>#REF!</v>
      </c>
      <c r="K536" s="48" t="e">
        <f t="shared" si="1"/>
        <v>#REF!</v>
      </c>
    </row>
  </sheetData>
  <autoFilter ref="A3:K522" xr:uid="{00000000-0009-0000-0000-000000000000}"/>
  <mergeCells count="69">
    <mergeCell ref="A536:B536"/>
    <mergeCell ref="A530:B530"/>
    <mergeCell ref="A531:B531"/>
    <mergeCell ref="A532:B532"/>
    <mergeCell ref="A533:B533"/>
    <mergeCell ref="A534:B534"/>
    <mergeCell ref="A535:B535"/>
    <mergeCell ref="A529:B529"/>
    <mergeCell ref="B432:J432"/>
    <mergeCell ref="B452:J452"/>
    <mergeCell ref="B459:J459"/>
    <mergeCell ref="B460:J460"/>
    <mergeCell ref="B497:J497"/>
    <mergeCell ref="B506:J506"/>
    <mergeCell ref="A522:J522"/>
    <mergeCell ref="A526:B527"/>
    <mergeCell ref="C526:I526"/>
    <mergeCell ref="J526:K526"/>
    <mergeCell ref="A528:B528"/>
    <mergeCell ref="B423:J423"/>
    <mergeCell ref="B324:J324"/>
    <mergeCell ref="B325:J325"/>
    <mergeCell ref="B331:J331"/>
    <mergeCell ref="B339:J339"/>
    <mergeCell ref="B348:J348"/>
    <mergeCell ref="B354:J354"/>
    <mergeCell ref="B355:J355"/>
    <mergeCell ref="B367:J367"/>
    <mergeCell ref="B385:J385"/>
    <mergeCell ref="B407:J407"/>
    <mergeCell ref="B422:J422"/>
    <mergeCell ref="B319:J319"/>
    <mergeCell ref="B187:J187"/>
    <mergeCell ref="B188:J188"/>
    <mergeCell ref="B201:J201"/>
    <mergeCell ref="B214:J214"/>
    <mergeCell ref="B233:J233"/>
    <mergeCell ref="B248:J248"/>
    <mergeCell ref="B249:J249"/>
    <mergeCell ref="B252:J252"/>
    <mergeCell ref="B272:J272"/>
    <mergeCell ref="B289:J289"/>
    <mergeCell ref="B306:J306"/>
    <mergeCell ref="B174:J174"/>
    <mergeCell ref="B22:J22"/>
    <mergeCell ref="B29:J29"/>
    <mergeCell ref="B44:J44"/>
    <mergeCell ref="B56:J56"/>
    <mergeCell ref="B66:J66"/>
    <mergeCell ref="B114:J114"/>
    <mergeCell ref="B115:J115"/>
    <mergeCell ref="B127:J127"/>
    <mergeCell ref="B138:J138"/>
    <mergeCell ref="B146:J146"/>
    <mergeCell ref="B161:J161"/>
    <mergeCell ref="J2:J3"/>
    <mergeCell ref="B4:J4"/>
    <mergeCell ref="B5:J5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2026-03-17T16:21:09Z</dcterms:modified>
</cp:coreProperties>
</file>